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A161001C-5AAE-430C-8437-D55446C4EEC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ank" sheetId="2" r:id="rId1"/>
    <sheet name="Distric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2" l="1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C73" i="2"/>
  <c r="S43" i="4"/>
  <c r="T43" i="4"/>
  <c r="S72" i="2"/>
  <c r="T72" i="2"/>
  <c r="S64" i="2"/>
  <c r="T64" i="2"/>
  <c r="S53" i="2"/>
  <c r="T53" i="2"/>
  <c r="S29" i="2"/>
  <c r="T29" i="2"/>
  <c r="S26" i="2"/>
  <c r="T26" i="2"/>
  <c r="S21" i="2"/>
  <c r="T21" i="2"/>
  <c r="R43" i="4" l="1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</calcChain>
</file>

<file path=xl/sharedStrings.xml><?xml version="1.0" encoding="utf-8"?>
<sst xmlns="http://schemas.openxmlformats.org/spreadsheetml/2006/main" count="173" uniqueCount="115">
  <si>
    <t>(Rs. in lakhs)</t>
  </si>
  <si>
    <t>No.</t>
  </si>
  <si>
    <t>KCC AH</t>
  </si>
  <si>
    <t>KCC Fisheries</t>
  </si>
  <si>
    <t>Total KCC (Crop + AH + Fisheries)</t>
  </si>
  <si>
    <t>Outstanding at the end of previous quarter</t>
  </si>
  <si>
    <t xml:space="preserve"> KCCs Issued duringQtr</t>
  </si>
  <si>
    <t>Outstanding at the end of current quarter</t>
  </si>
  <si>
    <t>A/c</t>
  </si>
  <si>
    <t>Amt.</t>
  </si>
  <si>
    <t xml:space="preserve">A/c 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</si>
  <si>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</si>
  <si>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</si>
  <si>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</si>
  <si>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</si>
  <si>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</si>
  <si>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</si>
  <si>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</si>
  <si>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</si>
  <si>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</si>
  <si>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</si>
  <si>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</si>
  <si>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</si>
  <si>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Name of District</t>
  </si>
  <si>
    <t>Total KCC (Crop Loan + AH + Fisheries)</t>
  </si>
  <si>
    <t>Source: Data submmited in rbiacp.slbcindia.com portal by member banks</t>
  </si>
  <si>
    <t>Bank Wise Statement on Financing Under Kisan Credit Cards as of March 2026</t>
  </si>
  <si>
    <t>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</si>
  <si>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</si>
  <si>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</si>
  <si>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</si>
  <si>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</si>
  <si>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</si>
  <si>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</si>
  <si>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</si>
  <si>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</si>
  <si>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</si>
  <si>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</si>
  <si>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</si>
  <si>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</si>
  <si>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</si>
  <si>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Grand Total</t>
  </si>
  <si>
    <t>Co-Operative Banks</t>
  </si>
  <si>
    <t>Regional Rural Banks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</si>
  <si>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</si>
  <si>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</si>
  <si>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</si>
  <si>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</si>
  <si>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</si>
  <si>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</si>
  <si>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</si>
  <si>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</si>
  <si>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</si>
  <si>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</si>
  <si>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</si>
  <si>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</si>
  <si>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</si>
  <si>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</si>
  <si>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</si>
  <si>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</si>
  <si>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</si>
  <si>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</si>
  <si>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</si>
  <si>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</si>
  <si>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</si>
  <si>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</si>
  <si>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</si>
  <si>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</si>
  <si>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</si>
  <si>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</si>
  <si>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</si>
  <si>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</si>
  <si>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</si>
  <si>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</si>
  <si>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</si>
  <si>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</si>
  <si>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</si>
  <si>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Small Finance Banks</t>
  </si>
  <si>
    <t xml:space="preserve"> District Wise Statement On Financing Under Kisan Credit Cards  as of March 2026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</si>
  <si>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</si>
  <si>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</si>
  <si>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</si>
  <si>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</si>
  <si>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</si>
  <si>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</si>
  <si>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</si>
  <si>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</si>
  <si>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</si>
  <si>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</si>
  <si>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</si>
  <si>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</si>
  <si>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</si>
  <si>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</si>
  <si>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</si>
  <si>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</si>
  <si>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</si>
  <si>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</si>
  <si>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</si>
  <si>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</si>
  <si>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</si>
  <si>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</si>
  <si>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</si>
  <si>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</si>
  <si>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</si>
  <si>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</si>
  <si>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</si>
  <si>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</si>
  <si>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</si>
  <si>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</si>
  <si>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</si>
  <si>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</si>
  <si>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</si>
  <si>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</si>
  <si>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Public Sector Banks</t>
  </si>
  <si>
    <t>Annexure - 55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</si>
</sst>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8"/>
      <name val="Arial Black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2"/>
      <name val="Calibri"/>
      <family val="2"/>
      <scheme val="minor"/>
    </font>
    <font>
      <b/>
      <sz val="11"/>
      <name val="Arial"/>
      <family val="2"/>
    </font>
    <font>
      <b/>
      <sz val="16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2" fontId="1" fillId="2" borderId="0" xfId="0" applyNumberFormat="1" applyFont="1" applyFill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right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6" xfId="0" applyFont="1" applyBorder="1"/>
    <xf numFmtId="0" fontId="4" fillId="0" borderId="6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3" fontId="5" fillId="0" borderId="6" xfId="0" applyNumberFormat="1" applyFont="1" applyBorder="1"/>
    <xf numFmtId="0" fontId="5" fillId="0" borderId="0" xfId="0" applyFont="1"/>
    <xf numFmtId="3" fontId="8" fillId="0" borderId="6" xfId="0" applyNumberFormat="1" applyFont="1" applyBorder="1"/>
    <xf numFmtId="0" fontId="4" fillId="0" borderId="0" xfId="0" applyFont="1"/>
    <xf numFmtId="0" fontId="11" fillId="0" borderId="6" xfId="0" applyFont="1" applyBorder="1"/>
    <xf numFmtId="0" fontId="11" fillId="0" borderId="0" xfId="0" applyFont="1"/>
    <xf numFmtId="1" fontId="5" fillId="0" borderId="6" xfId="0" applyNumberFormat="1" applyFont="1" applyBorder="1" applyAlignment="1">
      <alignment horizontal="center"/>
    </xf>
    <xf numFmtId="1" fontId="5" fillId="0" borderId="6" xfId="0" applyNumberFormat="1" applyFont="1" applyBorder="1"/>
    <xf numFmtId="1" fontId="11" fillId="0" borderId="6" xfId="0" applyNumberFormat="1" applyFont="1" applyBorder="1"/>
    <xf numFmtId="0" fontId="10" fillId="0" borderId="0" xfId="0" applyFont="1"/>
    <xf numFmtId="0" fontId="5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/>
    </xf>
    <xf numFmtId="0" fontId="9" fillId="0" borderId="6" xfId="0" applyFont="1" applyBorder="1"/>
    <xf numFmtId="0" fontId="8" fillId="0" borderId="6" xfId="0" applyFont="1" applyBorder="1" applyAlignment="1">
      <alignment horizontal="center"/>
    </xf>
    <xf numFmtId="0" fontId="6" fillId="2" borderId="0" xfId="0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6" xfId="0" applyFont="1" applyBorder="1"/>
    <xf numFmtId="0" fontId="11" fillId="0" borderId="6" xfId="0" applyFont="1" applyBorder="1"/>
    <xf numFmtId="1" fontId="11" fillId="0" borderId="6" xfId="0" applyNumberFormat="1" applyFont="1" applyBorder="1"/>
    <xf numFmtId="1" fontId="5" fillId="0" borderId="6" xfId="0" applyNumberFormat="1" applyFont="1" applyBorder="1" applyAlignment="1">
      <alignment horizontal="center"/>
    </xf>
    <xf numFmtId="1" fontId="5" fillId="0" borderId="6" xfId="0" applyNumberFormat="1" applyFont="1" applyBorder="1"/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4"/>
  <sheetViews>
    <sheetView zoomScale="90" zoomScaleNormal="90" workbookViewId="0">
      <selection activeCell="A2" sqref="A2"/>
    </sheetView>
  </sheetViews>
  <sheetFormatPr defaultColWidth="11.42578125" defaultRowHeight="15" x14ac:dyDescent="0.25"/>
  <cols>
    <col min="1" max="1" width="6.42578125" customWidth="1"/>
    <col min="2" max="2" width="39.5703125" bestFit="1" customWidth="1"/>
    <col min="3" max="3" width="13.28515625" customWidth="1"/>
    <col min="4" max="4" width="13.7109375" customWidth="1"/>
    <col min="5" max="5" width="13.28515625" customWidth="1"/>
    <col min="6" max="6" width="13.7109375" customWidth="1"/>
    <col min="7" max="7" width="13.28515625" customWidth="1"/>
    <col min="8" max="8" width="13.7109375" customWidth="1"/>
    <col min="9" max="9" width="13.28515625" customWidth="1"/>
    <col min="10" max="10" width="13.7109375" customWidth="1"/>
    <col min="11" max="11" width="13.28515625" customWidth="1"/>
    <col min="12" max="12" width="13.5703125" customWidth="1"/>
    <col min="13" max="13" width="13.28515625" customWidth="1"/>
    <col min="14" max="14" width="13.7109375" customWidth="1"/>
    <col min="15" max="15" width="15.140625" customWidth="1"/>
    <col min="16" max="16" width="13.85546875" customWidth="1"/>
    <col min="17" max="17" width="13.140625" customWidth="1"/>
    <col min="18" max="18" width="13.7109375" customWidth="1"/>
    <col min="19" max="19" width="14.7109375" customWidth="1"/>
    <col min="20" max="20" width="13.7109375" customWidth="1"/>
  </cols>
  <sheetData>
    <row r="1" spans="1:20" ht="27" x14ac:dyDescent="0.25">
      <c r="A1" s="29" t="s">
        <v>114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5.25" customHeight="1" x14ac:dyDescent="0.25">
      <c r="A2" s="1"/>
      <c r="B2" s="1"/>
      <c r="C2" s="1"/>
      <c r="D2" s="2"/>
      <c r="E2" s="1"/>
      <c r="F2" s="3"/>
      <c r="G2" s="3"/>
      <c r="I2" s="1"/>
      <c r="J2" s="2"/>
      <c r="K2" s="1"/>
      <c r="L2" s="3"/>
      <c r="M2" s="3"/>
      <c r="O2" s="1"/>
      <c r="P2" s="2"/>
      <c r="Q2" s="1"/>
      <c r="R2" s="3"/>
      <c r="S2" s="3"/>
    </row>
    <row r="3" spans="1:20" ht="37.15" customHeight="1" x14ac:dyDescent="0.25">
      <c r="A3" s="36" t="s">
        <v>26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17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4" t="s">
        <v>0</v>
      </c>
    </row>
    <row r="5" spans="1:20" ht="16.149999999999999" customHeight="1" x14ac:dyDescent="0.25">
      <c r="A5" s="44" t="s">
        <v>1</v>
      </c>
      <c r="B5" s="46" t="s">
        <v>27</v>
      </c>
      <c r="C5" s="45" t="s">
        <v>2</v>
      </c>
      <c r="D5" s="45"/>
      <c r="E5" s="45"/>
      <c r="F5" s="45"/>
      <c r="G5" s="45"/>
      <c r="H5" s="45"/>
      <c r="I5" s="45" t="s">
        <v>3</v>
      </c>
      <c r="J5" s="45"/>
      <c r="K5" s="45"/>
      <c r="L5" s="45"/>
      <c r="M5" s="45"/>
      <c r="N5" s="45"/>
      <c r="O5" s="45" t="s">
        <v>4</v>
      </c>
      <c r="P5" s="45"/>
      <c r="Q5" s="45"/>
      <c r="R5" s="45"/>
      <c r="S5" s="45"/>
      <c r="T5" s="45"/>
    </row>
    <row r="6" spans="1:20" s="5" customFormat="1" ht="62.25" customHeight="1" x14ac:dyDescent="0.25">
      <c r="A6" s="44"/>
      <c r="B6" s="46"/>
      <c r="C6" s="44" t="s">
        <v>5</v>
      </c>
      <c r="D6" s="44"/>
      <c r="E6" s="44" t="s">
        <v>6</v>
      </c>
      <c r="F6" s="44"/>
      <c r="G6" s="44" t="s">
        <v>7</v>
      </c>
      <c r="H6" s="44"/>
      <c r="I6" s="44" t="s">
        <v>5</v>
      </c>
      <c r="J6" s="44"/>
      <c r="K6" s="44" t="s">
        <v>6</v>
      </c>
      <c r="L6" s="44"/>
      <c r="M6" s="44" t="s">
        <v>7</v>
      </c>
      <c r="N6" s="44"/>
      <c r="O6" s="44" t="s">
        <v>5</v>
      </c>
      <c r="P6" s="44"/>
      <c r="Q6" s="44" t="s">
        <v>6</v>
      </c>
      <c r="R6" s="44"/>
      <c r="S6" s="44" t="s">
        <v>7</v>
      </c>
      <c r="T6" s="44"/>
    </row>
    <row r="7" spans="1:20" s="6" customFormat="1" ht="19.5" customHeight="1" x14ac:dyDescent="0.25">
      <c r="A7" s="44"/>
      <c r="B7" s="46"/>
      <c r="C7" s="10" t="s">
        <v>8</v>
      </c>
      <c r="D7" s="10" t="s">
        <v>9</v>
      </c>
      <c r="E7" s="10" t="s">
        <v>10</v>
      </c>
      <c r="F7" s="10" t="s">
        <v>9</v>
      </c>
      <c r="G7" s="10" t="s">
        <v>8</v>
      </c>
      <c r="H7" s="11" t="s">
        <v>9</v>
      </c>
      <c r="I7" s="10" t="s">
        <v>8</v>
      </c>
      <c r="J7" s="10" t="s">
        <v>9</v>
      </c>
      <c r="K7" s="10" t="s">
        <v>10</v>
      </c>
      <c r="L7" s="10" t="s">
        <v>9</v>
      </c>
      <c r="M7" s="10" t="s">
        <v>8</v>
      </c>
      <c r="N7" s="11" t="s">
        <v>9</v>
      </c>
      <c r="O7" s="10" t="s">
        <v>8</v>
      </c>
      <c r="P7" s="10" t="s">
        <v>9</v>
      </c>
      <c r="Q7" s="10" t="s">
        <v>10</v>
      </c>
      <c r="R7" s="10" t="s">
        <v>9</v>
      </c>
      <c r="S7" s="10" t="s">
        <v>8</v>
      </c>
      <c r="T7" s="11" t="s">
        <v>9</v>
      </c>
    </row>
    <row r="8" spans="1:20" ht="24.75" customHeight="1" x14ac:dyDescent="0.25">
      <c r="A8" s="12"/>
      <c r="B8" s="42" t="s">
        <v>113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3"/>
      <c r="P8" s="43"/>
      <c r="Q8" s="43"/>
      <c r="R8" s="43"/>
      <c r="S8" s="43"/>
      <c r="T8" s="43"/>
    </row>
    <row r="9" spans="1:20" s="16" customFormat="1" ht="15.75" x14ac:dyDescent="0.25">
      <c r="A9" s="13">
        <v>1</v>
      </c>
      <c r="B9" s="14" t="s">
        <v>28</v>
      </c>
      <c r="C9" s="15">
        <v>243060</v>
      </c>
      <c r="D9" s="15">
        <v>310235.34999999998</v>
      </c>
      <c r="E9" s="15">
        <v>56713</v>
      </c>
      <c r="F9" s="15">
        <v>243704.93</v>
      </c>
      <c r="G9" s="15">
        <v>247317</v>
      </c>
      <c r="H9" s="15">
        <v>319644.64</v>
      </c>
      <c r="I9" s="15">
        <v>3490</v>
      </c>
      <c r="J9" s="15">
        <v>10185.35</v>
      </c>
      <c r="K9" s="15">
        <v>591</v>
      </c>
      <c r="L9" s="15">
        <v>6534.19</v>
      </c>
      <c r="M9" s="15">
        <v>3498</v>
      </c>
      <c r="N9" s="15">
        <v>10161.31</v>
      </c>
      <c r="O9" s="15">
        <v>757907</v>
      </c>
      <c r="P9" s="15">
        <v>1876621.18</v>
      </c>
      <c r="Q9" s="15">
        <v>117796</v>
      </c>
      <c r="R9" s="15">
        <v>1685560.3</v>
      </c>
      <c r="S9" s="15">
        <v>758600</v>
      </c>
      <c r="T9" s="15">
        <v>1888164.73</v>
      </c>
    </row>
    <row r="10" spans="1:20" s="16" customFormat="1" ht="15.75" x14ac:dyDescent="0.25">
      <c r="A10" s="13">
        <v>2</v>
      </c>
      <c r="B10" s="14" t="s">
        <v>29</v>
      </c>
      <c r="C10" s="15">
        <v>12537</v>
      </c>
      <c r="D10" s="15">
        <v>13298.25</v>
      </c>
      <c r="E10" s="15">
        <v>276</v>
      </c>
      <c r="F10" s="15">
        <v>1455.87</v>
      </c>
      <c r="G10" s="15">
        <v>12610</v>
      </c>
      <c r="H10" s="15">
        <v>13518.38</v>
      </c>
      <c r="I10" s="15">
        <v>703</v>
      </c>
      <c r="J10" s="15">
        <v>3191.62</v>
      </c>
      <c r="K10" s="15">
        <v>29</v>
      </c>
      <c r="L10" s="15">
        <v>589.07000000000005</v>
      </c>
      <c r="M10" s="15">
        <v>714</v>
      </c>
      <c r="N10" s="15">
        <v>3341.8</v>
      </c>
      <c r="O10" s="15">
        <v>82646</v>
      </c>
      <c r="P10" s="15">
        <v>212792.59</v>
      </c>
      <c r="Q10" s="15">
        <v>1203</v>
      </c>
      <c r="R10" s="15">
        <v>20326.03</v>
      </c>
      <c r="S10" s="15">
        <v>81642</v>
      </c>
      <c r="T10" s="15">
        <v>216379.24</v>
      </c>
    </row>
    <row r="11" spans="1:20" s="16" customFormat="1" ht="15.75" x14ac:dyDescent="0.25">
      <c r="A11" s="13">
        <v>3</v>
      </c>
      <c r="B11" s="14" t="s">
        <v>30</v>
      </c>
      <c r="C11" s="15">
        <v>203</v>
      </c>
      <c r="D11" s="15">
        <v>380.91</v>
      </c>
      <c r="E11" s="15">
        <v>2</v>
      </c>
      <c r="F11" s="15">
        <v>3.49</v>
      </c>
      <c r="G11" s="15">
        <v>220</v>
      </c>
      <c r="H11" s="15">
        <v>413.62</v>
      </c>
      <c r="I11" s="15">
        <v>292</v>
      </c>
      <c r="J11" s="15">
        <v>1283.3699999999999</v>
      </c>
      <c r="K11" s="15">
        <v>45</v>
      </c>
      <c r="L11" s="15">
        <v>240.8</v>
      </c>
      <c r="M11" s="15">
        <v>294</v>
      </c>
      <c r="N11" s="15">
        <v>1311.55</v>
      </c>
      <c r="O11" s="15">
        <v>1350</v>
      </c>
      <c r="P11" s="15">
        <v>4041.5</v>
      </c>
      <c r="Q11" s="15">
        <v>36</v>
      </c>
      <c r="R11" s="15">
        <v>128.06</v>
      </c>
      <c r="S11" s="15">
        <v>1309</v>
      </c>
      <c r="T11" s="15">
        <v>4019.6</v>
      </c>
    </row>
    <row r="12" spans="1:20" s="16" customFormat="1" ht="15.75" x14ac:dyDescent="0.25">
      <c r="A12" s="13">
        <v>4</v>
      </c>
      <c r="B12" s="14" t="s">
        <v>31</v>
      </c>
      <c r="C12" s="15">
        <v>3153</v>
      </c>
      <c r="D12" s="15">
        <v>4352.2299999999996</v>
      </c>
      <c r="E12" s="15">
        <v>515</v>
      </c>
      <c r="F12" s="15">
        <v>755.11</v>
      </c>
      <c r="G12" s="15">
        <v>3449</v>
      </c>
      <c r="H12" s="15">
        <v>4954.93</v>
      </c>
      <c r="I12" s="15">
        <v>88</v>
      </c>
      <c r="J12" s="15">
        <v>206.97</v>
      </c>
      <c r="K12" s="15">
        <v>7</v>
      </c>
      <c r="L12" s="15">
        <v>30.71</v>
      </c>
      <c r="M12" s="15">
        <v>89</v>
      </c>
      <c r="N12" s="15">
        <v>221.88</v>
      </c>
      <c r="O12" s="15">
        <v>19999</v>
      </c>
      <c r="P12" s="15">
        <v>72190.83</v>
      </c>
      <c r="Q12" s="15">
        <v>1087</v>
      </c>
      <c r="R12" s="15">
        <v>3309.35</v>
      </c>
      <c r="S12" s="15">
        <v>20194</v>
      </c>
      <c r="T12" s="15">
        <v>74853.84</v>
      </c>
    </row>
    <row r="13" spans="1:20" s="16" customFormat="1" ht="15.75" x14ac:dyDescent="0.25">
      <c r="A13" s="13">
        <v>5</v>
      </c>
      <c r="B13" s="14" t="s">
        <v>32</v>
      </c>
      <c r="C13" s="15">
        <v>735</v>
      </c>
      <c r="D13" s="15">
        <v>1615.22</v>
      </c>
      <c r="E13" s="15">
        <v>137</v>
      </c>
      <c r="F13" s="15">
        <v>158.69999999999999</v>
      </c>
      <c r="G13" s="15">
        <v>688</v>
      </c>
      <c r="H13" s="15">
        <v>1577.31</v>
      </c>
      <c r="I13" s="15">
        <v>14</v>
      </c>
      <c r="J13" s="15">
        <v>23.87</v>
      </c>
      <c r="K13" s="15">
        <v>4</v>
      </c>
      <c r="L13" s="15">
        <v>7.26</v>
      </c>
      <c r="M13" s="15">
        <v>15</v>
      </c>
      <c r="N13" s="15">
        <v>66.5</v>
      </c>
      <c r="O13" s="15">
        <v>43184</v>
      </c>
      <c r="P13" s="15">
        <v>133060.81</v>
      </c>
      <c r="Q13" s="15">
        <v>6964</v>
      </c>
      <c r="R13" s="15">
        <v>19785.650000000001</v>
      </c>
      <c r="S13" s="15">
        <v>42302</v>
      </c>
      <c r="T13" s="15">
        <v>133302.12</v>
      </c>
    </row>
    <row r="14" spans="1:20" s="16" customFormat="1" ht="15.75" x14ac:dyDescent="0.25">
      <c r="A14" s="13">
        <v>6</v>
      </c>
      <c r="B14" s="14" t="s">
        <v>33</v>
      </c>
      <c r="C14" s="15">
        <v>860</v>
      </c>
      <c r="D14" s="15">
        <v>536.78</v>
      </c>
      <c r="E14" s="15">
        <v>202</v>
      </c>
      <c r="F14" s="15">
        <v>118.15</v>
      </c>
      <c r="G14" s="15">
        <v>856</v>
      </c>
      <c r="H14" s="15">
        <v>538.15</v>
      </c>
      <c r="I14" s="15">
        <v>166</v>
      </c>
      <c r="J14" s="15">
        <v>308.69</v>
      </c>
      <c r="K14" s="15">
        <v>43</v>
      </c>
      <c r="L14" s="15">
        <v>67.5</v>
      </c>
      <c r="M14" s="15">
        <v>167</v>
      </c>
      <c r="N14" s="15">
        <v>317.45999999999998</v>
      </c>
      <c r="O14" s="15">
        <v>3976</v>
      </c>
      <c r="P14" s="15">
        <v>8243.01</v>
      </c>
      <c r="Q14" s="15">
        <v>643</v>
      </c>
      <c r="R14" s="15">
        <v>1064.45</v>
      </c>
      <c r="S14" s="15">
        <v>3859</v>
      </c>
      <c r="T14" s="15">
        <v>7963.36</v>
      </c>
    </row>
    <row r="15" spans="1:20" s="16" customFormat="1" ht="15.75" x14ac:dyDescent="0.25">
      <c r="A15" s="13">
        <v>7</v>
      </c>
      <c r="B15" s="14" t="s">
        <v>34</v>
      </c>
      <c r="C15" s="15">
        <v>7</v>
      </c>
      <c r="D15" s="15">
        <v>6.75</v>
      </c>
      <c r="E15" s="15">
        <v>187</v>
      </c>
      <c r="F15" s="15">
        <v>351.73</v>
      </c>
      <c r="G15" s="15">
        <v>398</v>
      </c>
      <c r="H15" s="15">
        <v>585.66999999999996</v>
      </c>
      <c r="I15" s="15">
        <v>7</v>
      </c>
      <c r="J15" s="15">
        <v>6.75</v>
      </c>
      <c r="K15" s="15">
        <v>2</v>
      </c>
      <c r="L15" s="15">
        <v>192</v>
      </c>
      <c r="M15" s="15">
        <v>7</v>
      </c>
      <c r="N15" s="15">
        <v>185.77</v>
      </c>
      <c r="O15" s="15">
        <v>2274</v>
      </c>
      <c r="P15" s="15">
        <v>6099.74</v>
      </c>
      <c r="Q15" s="15">
        <v>327</v>
      </c>
      <c r="R15" s="15">
        <v>884.9</v>
      </c>
      <c r="S15" s="15">
        <v>2202</v>
      </c>
      <c r="T15" s="15">
        <v>5959.16</v>
      </c>
    </row>
    <row r="16" spans="1:20" s="16" customFormat="1" ht="15.75" x14ac:dyDescent="0.25">
      <c r="A16" s="13">
        <v>8</v>
      </c>
      <c r="B16" s="14" t="s">
        <v>35</v>
      </c>
      <c r="C16" s="15">
        <v>538</v>
      </c>
      <c r="D16" s="15">
        <v>707.57</v>
      </c>
      <c r="E16" s="15">
        <v>29</v>
      </c>
      <c r="F16" s="15">
        <v>61.94</v>
      </c>
      <c r="G16" s="15">
        <v>435</v>
      </c>
      <c r="H16" s="15">
        <v>545.30999999999995</v>
      </c>
      <c r="I16" s="15">
        <v>15</v>
      </c>
      <c r="J16" s="15">
        <v>21.07</v>
      </c>
      <c r="K16" s="15">
        <v>1</v>
      </c>
      <c r="L16" s="15">
        <v>0.56000000000000005</v>
      </c>
      <c r="M16" s="15">
        <v>12</v>
      </c>
      <c r="N16" s="15">
        <v>19.63</v>
      </c>
      <c r="O16" s="15">
        <v>20097</v>
      </c>
      <c r="P16" s="15">
        <v>65567.58</v>
      </c>
      <c r="Q16" s="15">
        <v>1185</v>
      </c>
      <c r="R16" s="15">
        <v>9318.9699999999993</v>
      </c>
      <c r="S16" s="15">
        <v>15818</v>
      </c>
      <c r="T16" s="15">
        <v>49505.74</v>
      </c>
    </row>
    <row r="17" spans="1:20" s="16" customFormat="1" ht="15.75" x14ac:dyDescent="0.25">
      <c r="A17" s="13">
        <v>9</v>
      </c>
      <c r="B17" s="14" t="s">
        <v>36</v>
      </c>
      <c r="C17" s="15">
        <v>7</v>
      </c>
      <c r="D17" s="15">
        <v>10.220000000000001</v>
      </c>
      <c r="E17" s="15">
        <v>7</v>
      </c>
      <c r="F17" s="15">
        <v>10.58</v>
      </c>
      <c r="G17" s="15">
        <v>7</v>
      </c>
      <c r="H17" s="15">
        <v>9.76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1</v>
      </c>
      <c r="R17" s="15">
        <v>5.0199999999999996</v>
      </c>
      <c r="S17" s="15">
        <v>36</v>
      </c>
      <c r="T17" s="15">
        <v>150.72</v>
      </c>
    </row>
    <row r="18" spans="1:20" s="16" customFormat="1" ht="15.75" x14ac:dyDescent="0.25">
      <c r="A18" s="13">
        <v>10</v>
      </c>
      <c r="B18" s="14" t="s">
        <v>40</v>
      </c>
      <c r="C18" s="15">
        <v>21310</v>
      </c>
      <c r="D18" s="15">
        <v>28588.639999999999</v>
      </c>
      <c r="E18" s="15">
        <v>18626</v>
      </c>
      <c r="F18" s="15">
        <v>26996.2</v>
      </c>
      <c r="G18" s="15">
        <v>21676</v>
      </c>
      <c r="H18" s="15">
        <v>29209.16</v>
      </c>
      <c r="I18" s="15">
        <v>3854</v>
      </c>
      <c r="J18" s="15">
        <v>18996.5</v>
      </c>
      <c r="K18" s="15">
        <v>1866</v>
      </c>
      <c r="L18" s="15">
        <v>6746.28</v>
      </c>
      <c r="M18" s="15">
        <v>1947</v>
      </c>
      <c r="N18" s="15">
        <v>6857.16</v>
      </c>
      <c r="O18" s="15">
        <v>362340</v>
      </c>
      <c r="P18" s="15">
        <v>1208082.58</v>
      </c>
      <c r="Q18" s="15">
        <v>24165</v>
      </c>
      <c r="R18" s="15">
        <v>1104243.94</v>
      </c>
      <c r="S18" s="15">
        <v>355778</v>
      </c>
      <c r="T18" s="15">
        <v>1195272.25</v>
      </c>
    </row>
    <row r="19" spans="1:20" s="16" customFormat="1" ht="15.75" x14ac:dyDescent="0.25">
      <c r="A19" s="13">
        <v>11</v>
      </c>
      <c r="B19" s="14" t="s">
        <v>37</v>
      </c>
      <c r="C19" s="15">
        <v>22990</v>
      </c>
      <c r="D19" s="15">
        <v>34443.879999999997</v>
      </c>
      <c r="E19" s="15">
        <v>21477</v>
      </c>
      <c r="F19" s="15">
        <v>9577.86</v>
      </c>
      <c r="G19" s="15">
        <v>23684</v>
      </c>
      <c r="H19" s="15">
        <v>35951.97</v>
      </c>
      <c r="I19" s="15">
        <v>1248</v>
      </c>
      <c r="J19" s="15">
        <v>5433.63</v>
      </c>
      <c r="K19" s="15">
        <v>971</v>
      </c>
      <c r="L19" s="15">
        <v>1538.33</v>
      </c>
      <c r="M19" s="15">
        <v>1222</v>
      </c>
      <c r="N19" s="15">
        <v>5403.97</v>
      </c>
      <c r="O19" s="15">
        <v>82183</v>
      </c>
      <c r="P19" s="15">
        <v>347257.44</v>
      </c>
      <c r="Q19" s="15">
        <v>70237</v>
      </c>
      <c r="R19" s="15">
        <v>55015.83</v>
      </c>
      <c r="S19" s="15">
        <v>82014</v>
      </c>
      <c r="T19" s="15">
        <v>350468.14</v>
      </c>
    </row>
    <row r="20" spans="1:20" s="16" customFormat="1" ht="15.75" x14ac:dyDescent="0.25">
      <c r="A20" s="13">
        <v>12</v>
      </c>
      <c r="B20" s="14" t="s">
        <v>38</v>
      </c>
      <c r="C20" s="15">
        <v>1804</v>
      </c>
      <c r="D20" s="15">
        <v>2617.36</v>
      </c>
      <c r="E20" s="15">
        <v>98</v>
      </c>
      <c r="F20" s="15">
        <v>143.65</v>
      </c>
      <c r="G20" s="15">
        <v>1829</v>
      </c>
      <c r="H20" s="15">
        <v>2782.05</v>
      </c>
      <c r="I20" s="15">
        <v>135</v>
      </c>
      <c r="J20" s="15">
        <v>252.25</v>
      </c>
      <c r="K20" s="15">
        <v>4</v>
      </c>
      <c r="L20" s="15">
        <v>12</v>
      </c>
      <c r="M20" s="15">
        <v>137</v>
      </c>
      <c r="N20" s="15">
        <v>270.93</v>
      </c>
      <c r="O20" s="15">
        <v>8652</v>
      </c>
      <c r="P20" s="15">
        <v>20580.78</v>
      </c>
      <c r="Q20" s="15">
        <v>1098</v>
      </c>
      <c r="R20" s="15">
        <v>3068.29</v>
      </c>
      <c r="S20" s="15">
        <v>8758</v>
      </c>
      <c r="T20" s="15">
        <v>22081.29</v>
      </c>
    </row>
    <row r="21" spans="1:20" s="18" customFormat="1" ht="19.5" x14ac:dyDescent="0.4">
      <c r="A21" s="28" t="s">
        <v>39</v>
      </c>
      <c r="B21" s="37"/>
      <c r="C21" s="17">
        <f t="shared" ref="C21:R21" si="0">SUM(C9:C20)</f>
        <v>307204</v>
      </c>
      <c r="D21" s="17">
        <f t="shared" si="0"/>
        <v>396793.15999999992</v>
      </c>
      <c r="E21" s="17">
        <f t="shared" si="0"/>
        <v>98269</v>
      </c>
      <c r="F21" s="17">
        <f t="shared" si="0"/>
        <v>283338.20999999996</v>
      </c>
      <c r="G21" s="17">
        <f t="shared" si="0"/>
        <v>313169</v>
      </c>
      <c r="H21" s="17">
        <f t="shared" si="0"/>
        <v>409730.95</v>
      </c>
      <c r="I21" s="17">
        <f t="shared" si="0"/>
        <v>10012</v>
      </c>
      <c r="J21" s="17">
        <f t="shared" si="0"/>
        <v>39910.07</v>
      </c>
      <c r="K21" s="17">
        <f t="shared" si="0"/>
        <v>3563</v>
      </c>
      <c r="L21" s="17">
        <f t="shared" si="0"/>
        <v>15958.699999999999</v>
      </c>
      <c r="M21" s="17">
        <f t="shared" si="0"/>
        <v>8102</v>
      </c>
      <c r="N21" s="17">
        <f t="shared" si="0"/>
        <v>28157.96</v>
      </c>
      <c r="O21" s="17">
        <f t="shared" si="0"/>
        <v>1384608</v>
      </c>
      <c r="P21" s="17">
        <f t="shared" si="0"/>
        <v>3954538.04</v>
      </c>
      <c r="Q21" s="17">
        <f t="shared" si="0"/>
        <v>224742</v>
      </c>
      <c r="R21" s="17">
        <f t="shared" si="0"/>
        <v>2902710.79</v>
      </c>
      <c r="S21" s="17">
        <f t="shared" ref="S21" si="1">SUM(S9:S20)</f>
        <v>1372512</v>
      </c>
      <c r="T21" s="17">
        <f t="shared" ref="T21" si="2">SUM(T9:T20)</f>
        <v>3948120.1900000004</v>
      </c>
    </row>
    <row r="22" spans="1:20" s="20" customFormat="1" ht="24.75" x14ac:dyDescent="0.5">
      <c r="A22" s="19"/>
      <c r="B22" s="38" t="s">
        <v>42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</row>
    <row r="23" spans="1:20" s="16" customFormat="1" ht="15.75" x14ac:dyDescent="0.25">
      <c r="A23" s="13">
        <v>13</v>
      </c>
      <c r="B23" s="14" t="s">
        <v>12</v>
      </c>
      <c r="C23" s="15">
        <v>219689</v>
      </c>
      <c r="D23" s="15">
        <v>116900.81</v>
      </c>
      <c r="E23" s="15">
        <v>55000</v>
      </c>
      <c r="F23" s="15">
        <v>33459.870000000003</v>
      </c>
      <c r="G23" s="15">
        <v>229402</v>
      </c>
      <c r="H23" s="15">
        <v>122954.99</v>
      </c>
      <c r="I23" s="15">
        <v>68</v>
      </c>
      <c r="J23" s="15">
        <v>183.56</v>
      </c>
      <c r="K23" s="15">
        <v>7</v>
      </c>
      <c r="L23" s="15">
        <v>8.06</v>
      </c>
      <c r="M23" s="15">
        <v>68</v>
      </c>
      <c r="N23" s="15">
        <v>187.16</v>
      </c>
      <c r="O23" s="15">
        <v>1099797</v>
      </c>
      <c r="P23" s="15">
        <v>2062205.15</v>
      </c>
      <c r="Q23" s="15">
        <v>270966</v>
      </c>
      <c r="R23" s="15">
        <v>480630.92</v>
      </c>
      <c r="S23" s="15">
        <v>1137588</v>
      </c>
      <c r="T23" s="15">
        <v>2018464.6</v>
      </c>
    </row>
    <row r="24" spans="1:20" s="16" customFormat="1" ht="15.75" hidden="1" x14ac:dyDescent="0.25">
      <c r="A24" s="13">
        <v>14</v>
      </c>
      <c r="B24" s="14" t="s">
        <v>13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</row>
    <row r="25" spans="1:20" s="16" customFormat="1" ht="15.75" x14ac:dyDescent="0.25">
      <c r="A25" s="13">
        <v>14</v>
      </c>
      <c r="B25" s="14" t="s">
        <v>14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</row>
    <row r="26" spans="1:20" s="18" customFormat="1" ht="19.5" x14ac:dyDescent="0.4">
      <c r="A26" s="28" t="s">
        <v>39</v>
      </c>
      <c r="B26" s="37"/>
      <c r="C26" s="17">
        <f t="shared" ref="C26:R26" si="3">SUM(C23:C25)</f>
        <v>219689</v>
      </c>
      <c r="D26" s="17">
        <f t="shared" si="3"/>
        <v>116900.81</v>
      </c>
      <c r="E26" s="17">
        <f t="shared" si="3"/>
        <v>55000</v>
      </c>
      <c r="F26" s="17">
        <f t="shared" si="3"/>
        <v>33459.870000000003</v>
      </c>
      <c r="G26" s="17">
        <f t="shared" si="3"/>
        <v>229402</v>
      </c>
      <c r="H26" s="17">
        <f t="shared" si="3"/>
        <v>122954.99</v>
      </c>
      <c r="I26" s="17">
        <f t="shared" si="3"/>
        <v>68</v>
      </c>
      <c r="J26" s="17">
        <f t="shared" si="3"/>
        <v>183.56</v>
      </c>
      <c r="K26" s="17">
        <f t="shared" si="3"/>
        <v>7</v>
      </c>
      <c r="L26" s="17">
        <f t="shared" si="3"/>
        <v>8.06</v>
      </c>
      <c r="M26" s="17">
        <f t="shared" si="3"/>
        <v>68</v>
      </c>
      <c r="N26" s="17">
        <f t="shared" si="3"/>
        <v>187.16</v>
      </c>
      <c r="O26" s="17">
        <f t="shared" si="3"/>
        <v>1099797</v>
      </c>
      <c r="P26" s="17">
        <f t="shared" si="3"/>
        <v>2062205.15</v>
      </c>
      <c r="Q26" s="17">
        <f t="shared" si="3"/>
        <v>270966</v>
      </c>
      <c r="R26" s="17">
        <f t="shared" si="3"/>
        <v>480630.92</v>
      </c>
      <c r="S26" s="17">
        <f t="shared" ref="S26" si="4">SUM(S23:S25)</f>
        <v>1137588</v>
      </c>
      <c r="T26" s="17">
        <f t="shared" ref="T26" si="5">SUM(T23:T25)</f>
        <v>2018464.6</v>
      </c>
    </row>
    <row r="27" spans="1:20" s="20" customFormat="1" ht="24.75" x14ac:dyDescent="0.5">
      <c r="A27" s="19"/>
      <c r="B27" s="38" t="s">
        <v>43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s="16" customFormat="1" ht="15.75" x14ac:dyDescent="0.25">
      <c r="A28" s="13">
        <v>15</v>
      </c>
      <c r="B28" s="14" t="s">
        <v>44</v>
      </c>
      <c r="C28" s="15">
        <v>85821</v>
      </c>
      <c r="D28" s="15">
        <v>108024.99</v>
      </c>
      <c r="E28" s="15">
        <v>68793</v>
      </c>
      <c r="F28" s="15">
        <v>90315.63</v>
      </c>
      <c r="G28" s="15">
        <v>88130</v>
      </c>
      <c r="H28" s="15">
        <v>114743.15</v>
      </c>
      <c r="I28" s="15">
        <v>1079</v>
      </c>
      <c r="J28" s="15">
        <v>915.51</v>
      </c>
      <c r="K28" s="15">
        <v>565</v>
      </c>
      <c r="L28" s="15">
        <v>596.24</v>
      </c>
      <c r="M28" s="15">
        <v>1121</v>
      </c>
      <c r="N28" s="15">
        <v>989.76</v>
      </c>
      <c r="O28" s="15">
        <v>510738</v>
      </c>
      <c r="P28" s="15">
        <v>1269336.1599999999</v>
      </c>
      <c r="Q28" s="15">
        <v>447388</v>
      </c>
      <c r="R28" s="15">
        <v>1175926.7</v>
      </c>
      <c r="S28" s="15">
        <v>512551</v>
      </c>
      <c r="T28" s="15">
        <v>1326823.25</v>
      </c>
    </row>
    <row r="29" spans="1:20" s="18" customFormat="1" ht="19.5" x14ac:dyDescent="0.4">
      <c r="A29" s="28" t="s">
        <v>39</v>
      </c>
      <c r="B29" s="37"/>
      <c r="C29" s="17">
        <f t="shared" ref="C29:R29" si="6">SUM(C28:C28)</f>
        <v>85821</v>
      </c>
      <c r="D29" s="17">
        <f t="shared" si="6"/>
        <v>108024.99</v>
      </c>
      <c r="E29" s="17">
        <f t="shared" si="6"/>
        <v>68793</v>
      </c>
      <c r="F29" s="17">
        <f t="shared" si="6"/>
        <v>90315.63</v>
      </c>
      <c r="G29" s="17">
        <f t="shared" si="6"/>
        <v>88130</v>
      </c>
      <c r="H29" s="17">
        <f t="shared" si="6"/>
        <v>114743.15</v>
      </c>
      <c r="I29" s="17">
        <f t="shared" si="6"/>
        <v>1079</v>
      </c>
      <c r="J29" s="17">
        <f t="shared" si="6"/>
        <v>915.51</v>
      </c>
      <c r="K29" s="17">
        <f t="shared" si="6"/>
        <v>565</v>
      </c>
      <c r="L29" s="17">
        <f t="shared" si="6"/>
        <v>596.24</v>
      </c>
      <c r="M29" s="17">
        <f t="shared" si="6"/>
        <v>1121</v>
      </c>
      <c r="N29" s="17">
        <f t="shared" si="6"/>
        <v>989.76</v>
      </c>
      <c r="O29" s="17">
        <f t="shared" si="6"/>
        <v>510738</v>
      </c>
      <c r="P29" s="17">
        <f t="shared" si="6"/>
        <v>1269336.1599999999</v>
      </c>
      <c r="Q29" s="17">
        <f t="shared" si="6"/>
        <v>447388</v>
      </c>
      <c r="R29" s="17">
        <f t="shared" si="6"/>
        <v>1175926.7</v>
      </c>
      <c r="S29" s="17">
        <f t="shared" ref="S29" si="7">SUM(S28:S28)</f>
        <v>512551</v>
      </c>
      <c r="T29" s="17">
        <f t="shared" ref="T29" si="8">SUM(T28:T28)</f>
        <v>1326823.25</v>
      </c>
    </row>
    <row r="30" spans="1:20" s="20" customFormat="1" ht="24.75" x14ac:dyDescent="0.5">
      <c r="A30" s="19"/>
      <c r="B30" s="38" t="s">
        <v>45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0" s="16" customFormat="1" ht="15.75" x14ac:dyDescent="0.25">
      <c r="A31" s="13">
        <v>16</v>
      </c>
      <c r="B31" s="14" t="s">
        <v>46</v>
      </c>
      <c r="C31" s="15">
        <v>2017</v>
      </c>
      <c r="D31" s="15">
        <v>7115.04</v>
      </c>
      <c r="E31" s="15">
        <v>991</v>
      </c>
      <c r="F31" s="15">
        <v>4803.47</v>
      </c>
      <c r="G31" s="15">
        <v>2893</v>
      </c>
      <c r="H31" s="15">
        <v>11218.43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21418</v>
      </c>
      <c r="P31" s="15">
        <v>140972.49</v>
      </c>
      <c r="Q31" s="15">
        <v>9465</v>
      </c>
      <c r="R31" s="15">
        <v>28796.98</v>
      </c>
      <c r="S31" s="15">
        <v>21578</v>
      </c>
      <c r="T31" s="15">
        <v>144828.16</v>
      </c>
    </row>
    <row r="32" spans="1:20" s="16" customFormat="1" ht="15.75" x14ac:dyDescent="0.25">
      <c r="A32" s="13">
        <v>17</v>
      </c>
      <c r="B32" s="14" t="s">
        <v>47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4</v>
      </c>
      <c r="L32" s="15">
        <v>33.799999999999997</v>
      </c>
      <c r="M32" s="15">
        <v>11</v>
      </c>
      <c r="N32" s="15">
        <v>94.56</v>
      </c>
      <c r="O32" s="15">
        <v>7</v>
      </c>
      <c r="P32" s="15">
        <v>58.84</v>
      </c>
      <c r="Q32" s="15">
        <v>4</v>
      </c>
      <c r="R32" s="15">
        <v>33.799999999999997</v>
      </c>
      <c r="S32" s="15">
        <v>11</v>
      </c>
      <c r="T32" s="15">
        <v>94.56</v>
      </c>
    </row>
    <row r="33" spans="1:20" s="16" customFormat="1" ht="15.75" x14ac:dyDescent="0.25">
      <c r="A33" s="13">
        <v>18</v>
      </c>
      <c r="B33" s="14" t="s">
        <v>48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3</v>
      </c>
      <c r="P33" s="15">
        <v>35.82</v>
      </c>
      <c r="Q33" s="15">
        <v>0</v>
      </c>
      <c r="R33" s="15">
        <v>0</v>
      </c>
      <c r="S33" s="15">
        <v>3</v>
      </c>
      <c r="T33" s="15">
        <v>18.11</v>
      </c>
    </row>
    <row r="34" spans="1:20" s="16" customFormat="1" ht="15.75" x14ac:dyDescent="0.25">
      <c r="A34" s="13">
        <v>19</v>
      </c>
      <c r="B34" s="14" t="s">
        <v>49</v>
      </c>
      <c r="C34" s="15">
        <v>1</v>
      </c>
      <c r="D34" s="15">
        <v>18.940000000000001</v>
      </c>
      <c r="E34" s="15">
        <v>0</v>
      </c>
      <c r="F34" s="15">
        <v>0</v>
      </c>
      <c r="G34" s="15">
        <v>1</v>
      </c>
      <c r="H34" s="15">
        <v>18.940000000000001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6</v>
      </c>
      <c r="P34" s="15">
        <v>33.81</v>
      </c>
      <c r="Q34" s="15">
        <v>0</v>
      </c>
      <c r="R34" s="15">
        <v>0</v>
      </c>
      <c r="S34" s="15">
        <v>7</v>
      </c>
      <c r="T34" s="15">
        <v>52.54</v>
      </c>
    </row>
    <row r="35" spans="1:20" s="16" customFormat="1" ht="15.75" x14ac:dyDescent="0.25">
      <c r="A35" s="13">
        <v>20</v>
      </c>
      <c r="B35" s="14" t="s">
        <v>50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</row>
    <row r="36" spans="1:20" s="16" customFormat="1" ht="15.75" x14ac:dyDescent="0.25">
      <c r="A36" s="13">
        <v>21</v>
      </c>
      <c r="B36" s="14" t="s">
        <v>51</v>
      </c>
      <c r="C36" s="15">
        <v>2</v>
      </c>
      <c r="D36" s="15">
        <v>6</v>
      </c>
      <c r="E36" s="15">
        <v>1</v>
      </c>
      <c r="F36" s="15">
        <v>3</v>
      </c>
      <c r="G36" s="15">
        <v>2</v>
      </c>
      <c r="H36" s="15">
        <v>5.99</v>
      </c>
      <c r="I36" s="15">
        <v>7</v>
      </c>
      <c r="J36" s="15">
        <v>22.71</v>
      </c>
      <c r="K36" s="15">
        <v>7</v>
      </c>
      <c r="L36" s="15">
        <v>14.77</v>
      </c>
      <c r="M36" s="15">
        <v>7</v>
      </c>
      <c r="N36" s="15">
        <v>22.72</v>
      </c>
      <c r="O36" s="15">
        <v>1726</v>
      </c>
      <c r="P36" s="15">
        <v>5878.76</v>
      </c>
      <c r="Q36" s="15">
        <v>566</v>
      </c>
      <c r="R36" s="15">
        <v>1053.97</v>
      </c>
      <c r="S36" s="15">
        <v>1663</v>
      </c>
      <c r="T36" s="15">
        <v>5730.67</v>
      </c>
    </row>
    <row r="37" spans="1:20" s="16" customFormat="1" ht="15.75" x14ac:dyDescent="0.25">
      <c r="A37" s="13">
        <v>22</v>
      </c>
      <c r="B37" s="14" t="s">
        <v>52</v>
      </c>
      <c r="C37" s="15">
        <v>1870</v>
      </c>
      <c r="D37" s="15">
        <v>8011.51</v>
      </c>
      <c r="E37" s="15">
        <v>165</v>
      </c>
      <c r="F37" s="15">
        <v>638.66</v>
      </c>
      <c r="G37" s="15">
        <v>1858</v>
      </c>
      <c r="H37" s="15">
        <v>7952.31</v>
      </c>
      <c r="I37" s="15">
        <v>53</v>
      </c>
      <c r="J37" s="15">
        <v>1683.02</v>
      </c>
      <c r="K37" s="15">
        <v>0</v>
      </c>
      <c r="L37" s="15">
        <v>204.36</v>
      </c>
      <c r="M37" s="15">
        <v>53</v>
      </c>
      <c r="N37" s="15">
        <v>1700.43</v>
      </c>
      <c r="O37" s="15">
        <v>127851</v>
      </c>
      <c r="P37" s="15">
        <v>369877.17</v>
      </c>
      <c r="Q37" s="15">
        <v>2907</v>
      </c>
      <c r="R37" s="15">
        <v>16788.759999999998</v>
      </c>
      <c r="S37" s="15">
        <v>122013</v>
      </c>
      <c r="T37" s="15">
        <v>360692.83</v>
      </c>
    </row>
    <row r="38" spans="1:20" s="16" customFormat="1" ht="15.75" x14ac:dyDescent="0.25">
      <c r="A38" s="13">
        <v>23</v>
      </c>
      <c r="B38" s="14" t="s">
        <v>53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20733</v>
      </c>
      <c r="P38" s="15">
        <v>224912.38</v>
      </c>
      <c r="Q38" s="15">
        <v>5388</v>
      </c>
      <c r="R38" s="15">
        <v>42013.85</v>
      </c>
      <c r="S38" s="15">
        <v>21315</v>
      </c>
      <c r="T38" s="15">
        <v>223655.69</v>
      </c>
    </row>
    <row r="39" spans="1:20" s="16" customFormat="1" ht="15.75" x14ac:dyDescent="0.25">
      <c r="A39" s="13">
        <v>24</v>
      </c>
      <c r="B39" s="14" t="s">
        <v>54</v>
      </c>
      <c r="C39" s="15">
        <v>75</v>
      </c>
      <c r="D39" s="15">
        <v>107.25</v>
      </c>
      <c r="E39" s="15">
        <v>8</v>
      </c>
      <c r="F39" s="15">
        <v>13.03</v>
      </c>
      <c r="G39" s="15">
        <v>67</v>
      </c>
      <c r="H39" s="15">
        <v>97.1</v>
      </c>
      <c r="I39" s="15">
        <v>1</v>
      </c>
      <c r="J39" s="15">
        <v>1.56</v>
      </c>
      <c r="K39" s="15">
        <v>0</v>
      </c>
      <c r="L39" s="15">
        <v>0</v>
      </c>
      <c r="M39" s="15">
        <v>1</v>
      </c>
      <c r="N39" s="15">
        <v>1.56</v>
      </c>
      <c r="O39" s="15">
        <v>6322</v>
      </c>
      <c r="P39" s="15">
        <v>31821.27</v>
      </c>
      <c r="Q39" s="15">
        <v>626</v>
      </c>
      <c r="R39" s="15">
        <v>2965.31</v>
      </c>
      <c r="S39" s="15">
        <v>6359</v>
      </c>
      <c r="T39" s="15">
        <v>33190.1</v>
      </c>
    </row>
    <row r="40" spans="1:20" s="16" customFormat="1" ht="15.75" x14ac:dyDescent="0.25">
      <c r="A40" s="13">
        <v>25</v>
      </c>
      <c r="B40" s="14" t="s">
        <v>55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1602</v>
      </c>
      <c r="P40" s="15">
        <v>34704.68</v>
      </c>
      <c r="Q40" s="15">
        <v>787</v>
      </c>
      <c r="R40" s="15">
        <v>14151.9</v>
      </c>
      <c r="S40" s="15">
        <v>1294</v>
      </c>
      <c r="T40" s="15">
        <v>31768.12</v>
      </c>
    </row>
    <row r="41" spans="1:20" s="16" customFormat="1" ht="15.75" x14ac:dyDescent="0.25">
      <c r="A41" s="13">
        <v>26</v>
      </c>
      <c r="B41" s="14" t="s">
        <v>56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1827</v>
      </c>
      <c r="P41" s="15">
        <v>21346.87</v>
      </c>
      <c r="Q41" s="15">
        <v>0</v>
      </c>
      <c r="R41" s="15">
        <v>0</v>
      </c>
      <c r="S41" s="15">
        <v>693</v>
      </c>
      <c r="T41" s="15">
        <v>7379.45</v>
      </c>
    </row>
    <row r="42" spans="1:20" s="16" customFormat="1" ht="15.75" x14ac:dyDescent="0.25">
      <c r="A42" s="13">
        <v>27</v>
      </c>
      <c r="B42" s="14" t="s">
        <v>57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</row>
    <row r="43" spans="1:20" s="16" customFormat="1" ht="15.75" x14ac:dyDescent="0.25">
      <c r="A43" s="13">
        <v>28</v>
      </c>
      <c r="B43" s="14" t="s">
        <v>58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119</v>
      </c>
      <c r="P43" s="15">
        <v>576.08000000000004</v>
      </c>
      <c r="Q43" s="15">
        <v>6</v>
      </c>
      <c r="R43" s="15">
        <v>57.47</v>
      </c>
      <c r="S43" s="15">
        <v>50</v>
      </c>
      <c r="T43" s="15">
        <v>267.69</v>
      </c>
    </row>
    <row r="44" spans="1:20" s="16" customFormat="1" ht="15.75" x14ac:dyDescent="0.25">
      <c r="A44" s="13">
        <v>29</v>
      </c>
      <c r="B44" s="14" t="s">
        <v>59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1</v>
      </c>
      <c r="P44" s="15">
        <v>12.71</v>
      </c>
      <c r="Q44" s="15">
        <v>0</v>
      </c>
      <c r="R44" s="15">
        <v>0</v>
      </c>
      <c r="S44" s="15">
        <v>1</v>
      </c>
      <c r="T44" s="15">
        <v>12.62</v>
      </c>
    </row>
    <row r="45" spans="1:20" s="16" customFormat="1" ht="15.75" x14ac:dyDescent="0.25">
      <c r="A45" s="13">
        <v>30</v>
      </c>
      <c r="B45" s="14" t="s">
        <v>60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534</v>
      </c>
      <c r="P45" s="15">
        <v>8168.48</v>
      </c>
      <c r="Q45" s="15">
        <v>58</v>
      </c>
      <c r="R45" s="15">
        <v>695.82</v>
      </c>
      <c r="S45" s="15">
        <v>561</v>
      </c>
      <c r="T45" s="15">
        <v>8551.1299999999992</v>
      </c>
    </row>
    <row r="46" spans="1:20" s="16" customFormat="1" ht="15.75" x14ac:dyDescent="0.25">
      <c r="A46" s="13">
        <v>31</v>
      </c>
      <c r="B46" s="14" t="s">
        <v>61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</row>
    <row r="47" spans="1:20" s="16" customFormat="1" ht="15.75" x14ac:dyDescent="0.25">
      <c r="A47" s="13">
        <v>32</v>
      </c>
      <c r="B47" s="14" t="s">
        <v>62</v>
      </c>
      <c r="C47" s="15">
        <v>301</v>
      </c>
      <c r="D47" s="15">
        <v>52.42</v>
      </c>
      <c r="E47" s="15">
        <v>0</v>
      </c>
      <c r="F47" s="15">
        <v>0</v>
      </c>
      <c r="G47" s="15">
        <v>245</v>
      </c>
      <c r="H47" s="15">
        <v>39.96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2636</v>
      </c>
      <c r="P47" s="15">
        <v>26889.86</v>
      </c>
      <c r="Q47" s="15">
        <v>202</v>
      </c>
      <c r="R47" s="15">
        <v>3822.69</v>
      </c>
      <c r="S47" s="15">
        <v>2590</v>
      </c>
      <c r="T47" s="15">
        <v>43435.68</v>
      </c>
    </row>
    <row r="48" spans="1:20" s="16" customFormat="1" ht="15.75" x14ac:dyDescent="0.25">
      <c r="A48" s="13">
        <v>33</v>
      </c>
      <c r="B48" s="14" t="s">
        <v>63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1</v>
      </c>
      <c r="R48" s="15">
        <v>35.74</v>
      </c>
      <c r="S48" s="15">
        <v>0</v>
      </c>
      <c r="T48" s="15">
        <v>0</v>
      </c>
    </row>
    <row r="49" spans="1:20" s="16" customFormat="1" ht="15.75" x14ac:dyDescent="0.25">
      <c r="A49" s="13">
        <v>34</v>
      </c>
      <c r="B49" s="14" t="s">
        <v>64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</row>
    <row r="50" spans="1:20" s="16" customFormat="1" ht="15.75" x14ac:dyDescent="0.25">
      <c r="A50" s="13">
        <v>35</v>
      </c>
      <c r="B50" s="14" t="s">
        <v>65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6317</v>
      </c>
      <c r="P50" s="15">
        <v>78929.09</v>
      </c>
      <c r="Q50" s="15">
        <v>277</v>
      </c>
      <c r="R50" s="15">
        <v>2442.62</v>
      </c>
      <c r="S50" s="15">
        <v>6257</v>
      </c>
      <c r="T50" s="15">
        <v>78196.38</v>
      </c>
    </row>
    <row r="51" spans="1:20" s="16" customFormat="1" ht="15.75" x14ac:dyDescent="0.25">
      <c r="A51" s="13">
        <v>36</v>
      </c>
      <c r="B51" s="14" t="s">
        <v>66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</row>
    <row r="52" spans="1:20" s="16" customFormat="1" ht="15.75" x14ac:dyDescent="0.25">
      <c r="A52" s="13">
        <v>37</v>
      </c>
      <c r="B52" s="14" t="s">
        <v>67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</row>
    <row r="53" spans="1:20" s="18" customFormat="1" ht="19.5" x14ac:dyDescent="0.4">
      <c r="A53" s="28" t="s">
        <v>39</v>
      </c>
      <c r="B53" s="37"/>
      <c r="C53" s="17">
        <f t="shared" ref="C53:R53" si="9">SUM(C31:C52)</f>
        <v>4266</v>
      </c>
      <c r="D53" s="17">
        <f t="shared" si="9"/>
        <v>15311.16</v>
      </c>
      <c r="E53" s="17">
        <f t="shared" si="9"/>
        <v>1165</v>
      </c>
      <c r="F53" s="17">
        <f t="shared" si="9"/>
        <v>5458.16</v>
      </c>
      <c r="G53" s="17">
        <f t="shared" si="9"/>
        <v>5066</v>
      </c>
      <c r="H53" s="17">
        <f t="shared" si="9"/>
        <v>19332.73</v>
      </c>
      <c r="I53" s="17">
        <f t="shared" si="9"/>
        <v>61</v>
      </c>
      <c r="J53" s="17">
        <f t="shared" si="9"/>
        <v>1707.29</v>
      </c>
      <c r="K53" s="17">
        <f t="shared" si="9"/>
        <v>11</v>
      </c>
      <c r="L53" s="17">
        <f t="shared" si="9"/>
        <v>252.93</v>
      </c>
      <c r="M53" s="17">
        <f t="shared" si="9"/>
        <v>72</v>
      </c>
      <c r="N53" s="17">
        <f t="shared" si="9"/>
        <v>1819.27</v>
      </c>
      <c r="O53" s="17">
        <f t="shared" si="9"/>
        <v>191102</v>
      </c>
      <c r="P53" s="17">
        <f t="shared" si="9"/>
        <v>944218.30999999994</v>
      </c>
      <c r="Q53" s="17">
        <f t="shared" si="9"/>
        <v>20287</v>
      </c>
      <c r="R53" s="17">
        <f t="shared" si="9"/>
        <v>112858.90999999999</v>
      </c>
      <c r="S53" s="17">
        <f t="shared" ref="S53" si="10">SUM(S31:S52)</f>
        <v>184395</v>
      </c>
      <c r="T53" s="17">
        <f t="shared" ref="T53" si="11">SUM(T31:T52)</f>
        <v>937873.73</v>
      </c>
    </row>
    <row r="54" spans="1:20" s="20" customFormat="1" ht="24.75" x14ac:dyDescent="0.5">
      <c r="A54" s="19"/>
      <c r="B54" s="38" t="s">
        <v>77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</row>
    <row r="55" spans="1:20" s="16" customFormat="1" ht="15.75" x14ac:dyDescent="0.25">
      <c r="A55" s="21">
        <v>38</v>
      </c>
      <c r="B55" s="22" t="s">
        <v>68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</row>
    <row r="56" spans="1:20" s="16" customFormat="1" ht="15.75" x14ac:dyDescent="0.25">
      <c r="A56" s="21">
        <v>39</v>
      </c>
      <c r="B56" s="22" t="s">
        <v>69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1</v>
      </c>
      <c r="P56" s="15">
        <v>2.36</v>
      </c>
      <c r="Q56" s="15">
        <v>0</v>
      </c>
      <c r="R56" s="15">
        <v>0</v>
      </c>
      <c r="S56" s="15">
        <v>1</v>
      </c>
      <c r="T56" s="15">
        <v>2.36</v>
      </c>
    </row>
    <row r="57" spans="1:20" s="16" customFormat="1" ht="15.75" x14ac:dyDescent="0.25">
      <c r="A57" s="21">
        <v>40</v>
      </c>
      <c r="B57" s="22" t="s">
        <v>70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</row>
    <row r="58" spans="1:20" s="16" customFormat="1" ht="15.75" x14ac:dyDescent="0.25">
      <c r="A58" s="21">
        <v>41</v>
      </c>
      <c r="B58" s="22" t="s">
        <v>71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</row>
    <row r="59" spans="1:20" s="16" customFormat="1" ht="15.75" x14ac:dyDescent="0.25">
      <c r="A59" s="21">
        <v>42</v>
      </c>
      <c r="B59" s="22" t="s">
        <v>72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</row>
    <row r="60" spans="1:20" s="16" customFormat="1" ht="15.75" x14ac:dyDescent="0.25">
      <c r="A60" s="21">
        <v>43</v>
      </c>
      <c r="B60" s="22" t="s">
        <v>73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</row>
    <row r="61" spans="1:20" s="16" customFormat="1" ht="15.75" x14ac:dyDescent="0.25">
      <c r="A61" s="21">
        <v>44</v>
      </c>
      <c r="B61" s="22" t="s">
        <v>74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</row>
    <row r="62" spans="1:20" s="16" customFormat="1" ht="15.75" x14ac:dyDescent="0.25">
      <c r="A62" s="21">
        <v>45</v>
      </c>
      <c r="B62" s="22" t="s">
        <v>75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</row>
    <row r="63" spans="1:20" s="16" customFormat="1" ht="15.75" x14ac:dyDescent="0.25">
      <c r="A63" s="21">
        <v>46</v>
      </c>
      <c r="B63" s="22" t="s">
        <v>76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</row>
    <row r="64" spans="1:20" s="18" customFormat="1" ht="19.5" x14ac:dyDescent="0.4">
      <c r="A64" s="28" t="s">
        <v>39</v>
      </c>
      <c r="B64" s="37"/>
      <c r="C64" s="17">
        <f t="shared" ref="C64:R64" si="12">SUM(C55:C63)</f>
        <v>0</v>
      </c>
      <c r="D64" s="17">
        <f t="shared" si="12"/>
        <v>0</v>
      </c>
      <c r="E64" s="17">
        <f t="shared" si="12"/>
        <v>0</v>
      </c>
      <c r="F64" s="17">
        <f t="shared" si="12"/>
        <v>0</v>
      </c>
      <c r="G64" s="17">
        <f t="shared" si="12"/>
        <v>0</v>
      </c>
      <c r="H64" s="17">
        <f t="shared" si="12"/>
        <v>0</v>
      </c>
      <c r="I64" s="17">
        <f t="shared" si="12"/>
        <v>0</v>
      </c>
      <c r="J64" s="17">
        <f t="shared" si="12"/>
        <v>0</v>
      </c>
      <c r="K64" s="17">
        <f t="shared" si="12"/>
        <v>0</v>
      </c>
      <c r="L64" s="17">
        <f t="shared" si="12"/>
        <v>0</v>
      </c>
      <c r="M64" s="17">
        <f t="shared" si="12"/>
        <v>0</v>
      </c>
      <c r="N64" s="17">
        <f t="shared" si="12"/>
        <v>0</v>
      </c>
      <c r="O64" s="17">
        <f t="shared" si="12"/>
        <v>1</v>
      </c>
      <c r="P64" s="17">
        <f t="shared" si="12"/>
        <v>2.36</v>
      </c>
      <c r="Q64" s="17">
        <f t="shared" si="12"/>
        <v>0</v>
      </c>
      <c r="R64" s="17">
        <f t="shared" si="12"/>
        <v>0</v>
      </c>
      <c r="S64" s="17">
        <f t="shared" ref="S64" si="13">SUM(S55:S63)</f>
        <v>1</v>
      </c>
      <c r="T64" s="17">
        <f t="shared" ref="T64" si="14">SUM(T55:T63)</f>
        <v>2.36</v>
      </c>
    </row>
    <row r="65" spans="1:20" s="20" customFormat="1" ht="24.75" hidden="1" x14ac:dyDescent="0.5">
      <c r="A65" s="23"/>
      <c r="B65" s="39" t="s">
        <v>15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</row>
    <row r="66" spans="1:20" s="16" customFormat="1" ht="15.75" hidden="1" x14ac:dyDescent="0.25">
      <c r="A66" s="22">
        <v>48</v>
      </c>
      <c r="B66" s="22" t="s">
        <v>16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</row>
    <row r="67" spans="1:20" s="16" customFormat="1" ht="15.75" hidden="1" x14ac:dyDescent="0.25">
      <c r="A67" s="22">
        <v>49</v>
      </c>
      <c r="B67" s="22" t="s">
        <v>17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</row>
    <row r="68" spans="1:20" s="16" customFormat="1" ht="15.75" hidden="1" x14ac:dyDescent="0.25">
      <c r="A68" s="22">
        <v>50</v>
      </c>
      <c r="B68" s="22" t="s">
        <v>18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</row>
    <row r="69" spans="1:20" s="16" customFormat="1" ht="15.75" hidden="1" x14ac:dyDescent="0.25">
      <c r="A69" s="22">
        <v>51</v>
      </c>
      <c r="B69" s="22" t="s">
        <v>19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</row>
    <row r="70" spans="1:20" s="16" customFormat="1" ht="15.75" hidden="1" x14ac:dyDescent="0.25">
      <c r="A70" s="22">
        <v>52</v>
      </c>
      <c r="B70" s="22" t="s">
        <v>20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</row>
    <row r="71" spans="1:20" s="16" customFormat="1" ht="15.75" hidden="1" x14ac:dyDescent="0.25">
      <c r="A71" s="22">
        <v>53</v>
      </c>
      <c r="B71" s="22" t="s">
        <v>21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</row>
    <row r="72" spans="1:20" s="16" customFormat="1" ht="15.75" hidden="1" x14ac:dyDescent="0.25">
      <c r="A72" s="40" t="s">
        <v>11</v>
      </c>
      <c r="B72" s="41"/>
      <c r="C72" s="22">
        <f t="shared" ref="C72:R72" si="15">SUM(C66:C71)</f>
        <v>0</v>
      </c>
      <c r="D72" s="22">
        <f t="shared" si="15"/>
        <v>0</v>
      </c>
      <c r="E72" s="22">
        <f t="shared" si="15"/>
        <v>0</v>
      </c>
      <c r="F72" s="22">
        <f t="shared" si="15"/>
        <v>0</v>
      </c>
      <c r="G72" s="22">
        <f t="shared" si="15"/>
        <v>0</v>
      </c>
      <c r="H72" s="22">
        <f t="shared" si="15"/>
        <v>0</v>
      </c>
      <c r="I72" s="22">
        <f t="shared" si="15"/>
        <v>0</v>
      </c>
      <c r="J72" s="22">
        <f t="shared" si="15"/>
        <v>0</v>
      </c>
      <c r="K72" s="22">
        <f t="shared" si="15"/>
        <v>0</v>
      </c>
      <c r="L72" s="22">
        <f t="shared" si="15"/>
        <v>0</v>
      </c>
      <c r="M72" s="22">
        <f t="shared" si="15"/>
        <v>0</v>
      </c>
      <c r="N72" s="22">
        <f t="shared" si="15"/>
        <v>0</v>
      </c>
      <c r="O72" s="22">
        <f t="shared" si="15"/>
        <v>0</v>
      </c>
      <c r="P72" s="22">
        <f t="shared" si="15"/>
        <v>0</v>
      </c>
      <c r="Q72" s="22">
        <f t="shared" si="15"/>
        <v>0</v>
      </c>
      <c r="R72" s="22">
        <f t="shared" si="15"/>
        <v>0</v>
      </c>
      <c r="S72" s="22">
        <f t="shared" ref="S72" si="16">SUM(S66:S71)</f>
        <v>0</v>
      </c>
      <c r="T72" s="22">
        <f t="shared" ref="T72" si="17">SUM(T66:T71)</f>
        <v>0</v>
      </c>
    </row>
    <row r="73" spans="1:20" s="16" customFormat="1" ht="19.5" x14ac:dyDescent="0.4">
      <c r="A73" s="28" t="s">
        <v>41</v>
      </c>
      <c r="B73" s="37"/>
      <c r="C73" s="17">
        <f>SUM(C21+C26+C29+C53+C64+C72)</f>
        <v>616980</v>
      </c>
      <c r="D73" s="17">
        <f t="shared" ref="D73:T73" si="18">SUM(D21+D26+D29+D53+D64+D72)</f>
        <v>637030.12</v>
      </c>
      <c r="E73" s="17">
        <f t="shared" si="18"/>
        <v>223227</v>
      </c>
      <c r="F73" s="17">
        <f t="shared" si="18"/>
        <v>412571.86999999994</v>
      </c>
      <c r="G73" s="17">
        <f t="shared" si="18"/>
        <v>635767</v>
      </c>
      <c r="H73" s="17">
        <f t="shared" si="18"/>
        <v>666761.82000000007</v>
      </c>
      <c r="I73" s="17">
        <f t="shared" si="18"/>
        <v>11220</v>
      </c>
      <c r="J73" s="17">
        <f t="shared" si="18"/>
        <v>42716.43</v>
      </c>
      <c r="K73" s="17">
        <f t="shared" si="18"/>
        <v>4146</v>
      </c>
      <c r="L73" s="17">
        <f t="shared" si="18"/>
        <v>16815.93</v>
      </c>
      <c r="M73" s="17">
        <f t="shared" si="18"/>
        <v>9363</v>
      </c>
      <c r="N73" s="17">
        <f t="shared" si="18"/>
        <v>31154.149999999998</v>
      </c>
      <c r="O73" s="17">
        <f t="shared" si="18"/>
        <v>3186246</v>
      </c>
      <c r="P73" s="17">
        <f t="shared" si="18"/>
        <v>8230300.0199999996</v>
      </c>
      <c r="Q73" s="17">
        <f t="shared" si="18"/>
        <v>963383</v>
      </c>
      <c r="R73" s="17">
        <f t="shared" si="18"/>
        <v>4672127.32</v>
      </c>
      <c r="S73" s="17">
        <f t="shared" si="18"/>
        <v>3207047</v>
      </c>
      <c r="T73" s="17">
        <f t="shared" si="18"/>
        <v>8231284.1300000018</v>
      </c>
    </row>
    <row r="74" spans="1:20" s="24" customFormat="1" x14ac:dyDescent="0.25">
      <c r="A74" s="9"/>
      <c r="B74" s="9" t="s">
        <v>25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</sheetData>
  <mergeCells count="29">
    <mergeCell ref="A1:T1"/>
    <mergeCell ref="A3:T3"/>
    <mergeCell ref="O6:P6"/>
    <mergeCell ref="Q6:R6"/>
    <mergeCell ref="S6:T6"/>
    <mergeCell ref="C5:H5"/>
    <mergeCell ref="I5:N5"/>
    <mergeCell ref="O5:T5"/>
    <mergeCell ref="A5:A7"/>
    <mergeCell ref="I6:J6"/>
    <mergeCell ref="K6:L6"/>
    <mergeCell ref="M6:N6"/>
    <mergeCell ref="C6:D6"/>
    <mergeCell ref="E6:F6"/>
    <mergeCell ref="G6:H6"/>
    <mergeCell ref="B5:B7"/>
    <mergeCell ref="A21:B21"/>
    <mergeCell ref="B22:T22"/>
    <mergeCell ref="B8:T8"/>
    <mergeCell ref="A26:B26"/>
    <mergeCell ref="A29:B29"/>
    <mergeCell ref="A73:B73"/>
    <mergeCell ref="B54:T54"/>
    <mergeCell ref="B65:T65"/>
    <mergeCell ref="A53:B53"/>
    <mergeCell ref="B27:T27"/>
    <mergeCell ref="B30:T30"/>
    <mergeCell ref="A64:B64"/>
    <mergeCell ref="A72:B72"/>
  </mergeCells>
  <printOptions horizontalCentered="1"/>
  <pageMargins left="0.54" right="0.59" top="0.49" bottom="0.5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4"/>
  <sheetViews>
    <sheetView tabSelected="1" workbookViewId="0">
      <selection activeCell="I16" sqref="I16"/>
    </sheetView>
  </sheetViews>
  <sheetFormatPr defaultRowHeight="15.75" x14ac:dyDescent="0.25"/>
  <cols>
    <col min="1" max="1" width="6" style="8" customWidth="1"/>
    <col min="2" max="2" width="24.28515625" style="8" bestFit="1" customWidth="1"/>
    <col min="3" max="4" width="14" style="8" customWidth="1"/>
    <col min="5" max="6" width="12.7109375" style="8" customWidth="1"/>
    <col min="7" max="8" width="14" style="8" customWidth="1"/>
    <col min="9" max="9" width="12.7109375" style="8" customWidth="1"/>
    <col min="10" max="10" width="13.28515625" style="8" customWidth="1"/>
    <col min="11" max="11" width="11.85546875" style="8" customWidth="1"/>
    <col min="12" max="12" width="12.28515625" style="8" customWidth="1"/>
    <col min="13" max="13" width="11.42578125" style="8" customWidth="1"/>
    <col min="14" max="14" width="12.28515625" style="8" customWidth="1"/>
    <col min="15" max="18" width="13.85546875" customWidth="1"/>
    <col min="19" max="19" width="20" customWidth="1"/>
    <col min="20" max="20" width="28" customWidth="1"/>
  </cols>
  <sheetData>
    <row r="1" spans="1:20" ht="27" x14ac:dyDescent="0.25">
      <c r="A1" s="29" t="s">
        <v>114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9" customHeight="1" x14ac:dyDescent="0.25">
      <c r="B2"/>
      <c r="C2"/>
      <c r="D2"/>
      <c r="E2"/>
      <c r="F2"/>
      <c r="G2"/>
      <c r="H2"/>
      <c r="I2"/>
      <c r="J2"/>
      <c r="K2"/>
      <c r="L2"/>
      <c r="M2"/>
      <c r="N2"/>
    </row>
    <row r="3" spans="1:20" ht="20.25" customHeight="1" x14ac:dyDescent="0.25">
      <c r="A3" s="36" t="s">
        <v>78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13.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4" t="s">
        <v>0</v>
      </c>
    </row>
    <row r="5" spans="1:20" x14ac:dyDescent="0.25">
      <c r="A5" s="34" t="s">
        <v>1</v>
      </c>
      <c r="B5" s="34" t="s">
        <v>23</v>
      </c>
      <c r="C5" s="35" t="s">
        <v>2</v>
      </c>
      <c r="D5" s="35"/>
      <c r="E5" s="35"/>
      <c r="F5" s="35"/>
      <c r="G5" s="35"/>
      <c r="H5" s="35"/>
      <c r="I5" s="35" t="s">
        <v>3</v>
      </c>
      <c r="J5" s="35"/>
      <c r="K5" s="35"/>
      <c r="L5" s="35"/>
      <c r="M5" s="35"/>
      <c r="N5" s="35"/>
      <c r="O5" s="35" t="s">
        <v>24</v>
      </c>
      <c r="P5" s="35"/>
      <c r="Q5" s="35"/>
      <c r="R5" s="35"/>
      <c r="S5" s="35"/>
      <c r="T5" s="35"/>
    </row>
    <row r="6" spans="1:20" ht="15.75" customHeight="1" x14ac:dyDescent="0.25">
      <c r="A6" s="34"/>
      <c r="B6" s="34"/>
      <c r="C6" s="30" t="s">
        <v>5</v>
      </c>
      <c r="D6" s="31"/>
      <c r="E6" s="30" t="s">
        <v>6</v>
      </c>
      <c r="F6" s="31"/>
      <c r="G6" s="30" t="s">
        <v>7</v>
      </c>
      <c r="H6" s="31"/>
      <c r="I6" s="30" t="s">
        <v>5</v>
      </c>
      <c r="J6" s="31"/>
      <c r="K6" s="30" t="s">
        <v>6</v>
      </c>
      <c r="L6" s="31"/>
      <c r="M6" s="30" t="s">
        <v>7</v>
      </c>
      <c r="N6" s="31"/>
      <c r="O6" s="30" t="s">
        <v>5</v>
      </c>
      <c r="P6" s="31"/>
      <c r="Q6" s="30" t="s">
        <v>6</v>
      </c>
      <c r="R6" s="31"/>
      <c r="S6" s="30" t="s">
        <v>7</v>
      </c>
      <c r="T6" s="31"/>
    </row>
    <row r="7" spans="1:20" ht="16.5" customHeight="1" x14ac:dyDescent="0.25">
      <c r="A7" s="34"/>
      <c r="B7" s="34"/>
      <c r="C7" s="32"/>
      <c r="D7" s="33"/>
      <c r="E7" s="32"/>
      <c r="F7" s="33"/>
      <c r="G7" s="32"/>
      <c r="H7" s="33"/>
      <c r="I7" s="32"/>
      <c r="J7" s="33"/>
      <c r="K7" s="32"/>
      <c r="L7" s="33"/>
      <c r="M7" s="32"/>
      <c r="N7" s="33"/>
      <c r="O7" s="32"/>
      <c r="P7" s="33"/>
      <c r="Q7" s="32"/>
      <c r="R7" s="33"/>
      <c r="S7" s="32"/>
      <c r="T7" s="33"/>
    </row>
    <row r="8" spans="1:20" ht="16.5" x14ac:dyDescent="0.25">
      <c r="A8" s="34"/>
      <c r="B8" s="34"/>
      <c r="C8" s="10" t="s">
        <v>8</v>
      </c>
      <c r="D8" s="10" t="s">
        <v>9</v>
      </c>
      <c r="E8" s="10" t="s">
        <v>10</v>
      </c>
      <c r="F8" s="10" t="s">
        <v>9</v>
      </c>
      <c r="G8" s="10" t="s">
        <v>8</v>
      </c>
      <c r="H8" s="11" t="s">
        <v>9</v>
      </c>
      <c r="I8" s="10" t="s">
        <v>8</v>
      </c>
      <c r="J8" s="10" t="s">
        <v>9</v>
      </c>
      <c r="K8" s="10" t="s">
        <v>10</v>
      </c>
      <c r="L8" s="10" t="s">
        <v>9</v>
      </c>
      <c r="M8" s="10" t="s">
        <v>8</v>
      </c>
      <c r="N8" s="11" t="s">
        <v>9</v>
      </c>
      <c r="O8" s="10" t="s">
        <v>8</v>
      </c>
      <c r="P8" s="10" t="s">
        <v>9</v>
      </c>
      <c r="Q8" s="10" t="s">
        <v>10</v>
      </c>
      <c r="R8" s="10" t="s">
        <v>9</v>
      </c>
      <c r="S8" s="10" t="s">
        <v>8</v>
      </c>
      <c r="T8" s="11" t="s">
        <v>9</v>
      </c>
    </row>
    <row r="9" spans="1:20" x14ac:dyDescent="0.25">
      <c r="A9" s="25">
        <v>1</v>
      </c>
      <c r="B9" s="14" t="s">
        <v>79</v>
      </c>
      <c r="C9" s="15">
        <v>33619</v>
      </c>
      <c r="D9" s="15">
        <v>33952.58</v>
      </c>
      <c r="E9" s="15">
        <v>1671</v>
      </c>
      <c r="F9" s="15">
        <v>3368.51</v>
      </c>
      <c r="G9" s="15">
        <v>33340</v>
      </c>
      <c r="H9" s="15">
        <v>33766.339999999997</v>
      </c>
      <c r="I9" s="15">
        <v>28</v>
      </c>
      <c r="J9" s="15">
        <v>20.62</v>
      </c>
      <c r="K9" s="15">
        <v>2</v>
      </c>
      <c r="L9" s="15">
        <v>3.2</v>
      </c>
      <c r="M9" s="15">
        <v>2</v>
      </c>
      <c r="N9" s="15">
        <v>3.19</v>
      </c>
      <c r="O9" s="15">
        <v>123873</v>
      </c>
      <c r="P9" s="15">
        <v>317908.06</v>
      </c>
      <c r="Q9" s="15">
        <v>4672</v>
      </c>
      <c r="R9" s="15">
        <v>60903.86</v>
      </c>
      <c r="S9" s="15">
        <v>121041</v>
      </c>
      <c r="T9" s="15">
        <v>309679.52</v>
      </c>
    </row>
    <row r="10" spans="1:20" x14ac:dyDescent="0.25">
      <c r="A10" s="25">
        <v>2</v>
      </c>
      <c r="B10" s="14" t="s">
        <v>80</v>
      </c>
      <c r="C10" s="15">
        <v>6818</v>
      </c>
      <c r="D10" s="15">
        <v>10034.58</v>
      </c>
      <c r="E10" s="15">
        <v>3631</v>
      </c>
      <c r="F10" s="15">
        <v>5276.5</v>
      </c>
      <c r="G10" s="15">
        <v>7122</v>
      </c>
      <c r="H10" s="15">
        <v>10634.9</v>
      </c>
      <c r="I10" s="15">
        <v>241</v>
      </c>
      <c r="J10" s="15">
        <v>349.95</v>
      </c>
      <c r="K10" s="15">
        <v>13</v>
      </c>
      <c r="L10" s="15">
        <v>18.850000000000001</v>
      </c>
      <c r="M10" s="15">
        <v>20</v>
      </c>
      <c r="N10" s="15">
        <v>24.97</v>
      </c>
      <c r="O10" s="15">
        <v>182114</v>
      </c>
      <c r="P10" s="15">
        <v>485405.8</v>
      </c>
      <c r="Q10" s="15">
        <v>23380</v>
      </c>
      <c r="R10" s="15">
        <v>244924.28</v>
      </c>
      <c r="S10" s="15">
        <v>179546</v>
      </c>
      <c r="T10" s="15">
        <v>474673.91</v>
      </c>
    </row>
    <row r="11" spans="1:20" x14ac:dyDescent="0.25">
      <c r="A11" s="25">
        <v>3</v>
      </c>
      <c r="B11" s="14" t="s">
        <v>81</v>
      </c>
      <c r="C11" s="15">
        <v>48862</v>
      </c>
      <c r="D11" s="15">
        <v>52250.27</v>
      </c>
      <c r="E11" s="15">
        <v>14628</v>
      </c>
      <c r="F11" s="15">
        <v>34340.949999999997</v>
      </c>
      <c r="G11" s="15">
        <v>51368</v>
      </c>
      <c r="H11" s="15">
        <v>55112.82</v>
      </c>
      <c r="I11" s="15">
        <v>346</v>
      </c>
      <c r="J11" s="15">
        <v>227.23</v>
      </c>
      <c r="K11" s="15">
        <v>115</v>
      </c>
      <c r="L11" s="15">
        <v>140.93</v>
      </c>
      <c r="M11" s="15">
        <v>308</v>
      </c>
      <c r="N11" s="15">
        <v>216.13</v>
      </c>
      <c r="O11" s="15">
        <v>113238</v>
      </c>
      <c r="P11" s="15">
        <v>210964.82</v>
      </c>
      <c r="Q11" s="15">
        <v>22665</v>
      </c>
      <c r="R11" s="15">
        <v>109846.12</v>
      </c>
      <c r="S11" s="15">
        <v>114748</v>
      </c>
      <c r="T11" s="15">
        <v>216007.24</v>
      </c>
    </row>
    <row r="12" spans="1:20" x14ac:dyDescent="0.25">
      <c r="A12" s="25">
        <v>4</v>
      </c>
      <c r="B12" s="14" t="s">
        <v>82</v>
      </c>
      <c r="C12" s="15">
        <v>24346</v>
      </c>
      <c r="D12" s="15">
        <v>34449.07</v>
      </c>
      <c r="E12" s="15">
        <v>9406</v>
      </c>
      <c r="F12" s="15">
        <v>25479.52</v>
      </c>
      <c r="G12" s="15">
        <v>25106</v>
      </c>
      <c r="H12" s="15">
        <v>36270.980000000003</v>
      </c>
      <c r="I12" s="15">
        <v>69</v>
      </c>
      <c r="J12" s="15">
        <v>88.18</v>
      </c>
      <c r="K12" s="15">
        <v>19</v>
      </c>
      <c r="L12" s="15">
        <v>18.25</v>
      </c>
      <c r="M12" s="15">
        <v>68</v>
      </c>
      <c r="N12" s="15">
        <v>87.97</v>
      </c>
      <c r="O12" s="15">
        <v>51037</v>
      </c>
      <c r="P12" s="15">
        <v>223928.61</v>
      </c>
      <c r="Q12" s="15">
        <v>18568</v>
      </c>
      <c r="R12" s="15">
        <v>113563.51</v>
      </c>
      <c r="S12" s="15">
        <v>51706</v>
      </c>
      <c r="T12" s="15">
        <v>228938.7</v>
      </c>
    </row>
    <row r="13" spans="1:20" x14ac:dyDescent="0.25">
      <c r="A13" s="25">
        <v>5</v>
      </c>
      <c r="B13" s="14" t="s">
        <v>83</v>
      </c>
      <c r="C13" s="15">
        <v>28903</v>
      </c>
      <c r="D13" s="15">
        <v>53702.57</v>
      </c>
      <c r="E13" s="15">
        <v>12616</v>
      </c>
      <c r="F13" s="15">
        <v>45143.91</v>
      </c>
      <c r="G13" s="15">
        <v>30041</v>
      </c>
      <c r="H13" s="15">
        <v>57971.1</v>
      </c>
      <c r="I13" s="15">
        <v>95</v>
      </c>
      <c r="J13" s="15">
        <v>128.29</v>
      </c>
      <c r="K13" s="15">
        <v>4</v>
      </c>
      <c r="L13" s="15">
        <v>6.26</v>
      </c>
      <c r="M13" s="15">
        <v>4</v>
      </c>
      <c r="N13" s="15">
        <v>6.44</v>
      </c>
      <c r="O13" s="15">
        <v>201758</v>
      </c>
      <c r="P13" s="15">
        <v>594518</v>
      </c>
      <c r="Q13" s="15">
        <v>47780</v>
      </c>
      <c r="R13" s="15">
        <v>345452.43</v>
      </c>
      <c r="S13" s="15">
        <v>197207</v>
      </c>
      <c r="T13" s="15">
        <v>590407</v>
      </c>
    </row>
    <row r="14" spans="1:20" x14ac:dyDescent="0.25">
      <c r="A14" s="25">
        <v>6</v>
      </c>
      <c r="B14" s="14" t="s">
        <v>84</v>
      </c>
      <c r="C14" s="15">
        <v>11654</v>
      </c>
      <c r="D14" s="15">
        <v>12616.55</v>
      </c>
      <c r="E14" s="15">
        <v>3752</v>
      </c>
      <c r="F14" s="15">
        <v>6243.57</v>
      </c>
      <c r="G14" s="15">
        <v>11003</v>
      </c>
      <c r="H14" s="15">
        <v>13321.35</v>
      </c>
      <c r="I14" s="15">
        <v>42</v>
      </c>
      <c r="J14" s="15">
        <v>2106.2199999999998</v>
      </c>
      <c r="K14" s="15">
        <v>4</v>
      </c>
      <c r="L14" s="15">
        <v>14.03</v>
      </c>
      <c r="M14" s="15">
        <v>32</v>
      </c>
      <c r="N14" s="15">
        <v>49.72</v>
      </c>
      <c r="O14" s="15">
        <v>58162</v>
      </c>
      <c r="P14" s="15">
        <v>148119.89000000001</v>
      </c>
      <c r="Q14" s="15">
        <v>10472</v>
      </c>
      <c r="R14" s="15">
        <v>53519.39</v>
      </c>
      <c r="S14" s="15">
        <v>55518</v>
      </c>
      <c r="T14" s="15">
        <v>144170.51999999999</v>
      </c>
    </row>
    <row r="15" spans="1:20" x14ac:dyDescent="0.25">
      <c r="A15" s="25">
        <v>7</v>
      </c>
      <c r="B15" s="14" t="s">
        <v>85</v>
      </c>
      <c r="C15" s="15">
        <v>5955</v>
      </c>
      <c r="D15" s="15">
        <v>8112.61</v>
      </c>
      <c r="E15" s="15">
        <v>3820</v>
      </c>
      <c r="F15" s="15">
        <v>5553.4</v>
      </c>
      <c r="G15" s="15">
        <v>6209</v>
      </c>
      <c r="H15" s="15">
        <v>8730.2999999999993</v>
      </c>
      <c r="I15" s="15">
        <v>111</v>
      </c>
      <c r="J15" s="15">
        <v>191.97</v>
      </c>
      <c r="K15" s="15">
        <v>36</v>
      </c>
      <c r="L15" s="15">
        <v>34.07</v>
      </c>
      <c r="M15" s="15">
        <v>55</v>
      </c>
      <c r="N15" s="15">
        <v>136.57</v>
      </c>
      <c r="O15" s="15">
        <v>127678</v>
      </c>
      <c r="P15" s="15">
        <v>310404.28000000003</v>
      </c>
      <c r="Q15" s="15">
        <v>74610</v>
      </c>
      <c r="R15" s="15">
        <v>240921.75</v>
      </c>
      <c r="S15" s="15">
        <v>126519</v>
      </c>
      <c r="T15" s="15">
        <v>279971.03000000003</v>
      </c>
    </row>
    <row r="16" spans="1:20" x14ac:dyDescent="0.25">
      <c r="A16" s="25">
        <v>8</v>
      </c>
      <c r="B16" s="14" t="s">
        <v>86</v>
      </c>
      <c r="C16" s="15">
        <v>4578</v>
      </c>
      <c r="D16" s="15">
        <v>4081.34</v>
      </c>
      <c r="E16" s="15">
        <v>561</v>
      </c>
      <c r="F16" s="15">
        <v>1019.28</v>
      </c>
      <c r="G16" s="15">
        <v>4598</v>
      </c>
      <c r="H16" s="15">
        <v>4283.04</v>
      </c>
      <c r="I16" s="15">
        <v>7</v>
      </c>
      <c r="J16" s="15">
        <v>20.9</v>
      </c>
      <c r="K16" s="15">
        <v>0</v>
      </c>
      <c r="L16" s="15">
        <v>1.01</v>
      </c>
      <c r="M16" s="15">
        <v>6</v>
      </c>
      <c r="N16" s="15">
        <v>19.010000000000002</v>
      </c>
      <c r="O16" s="15">
        <v>61808</v>
      </c>
      <c r="P16" s="15">
        <v>152264.82</v>
      </c>
      <c r="Q16" s="15">
        <v>29336</v>
      </c>
      <c r="R16" s="15">
        <v>98996.58</v>
      </c>
      <c r="S16" s="15">
        <v>61187</v>
      </c>
      <c r="T16" s="15">
        <v>142387.59</v>
      </c>
    </row>
    <row r="17" spans="1:20" x14ac:dyDescent="0.25">
      <c r="A17" s="25">
        <v>9</v>
      </c>
      <c r="B17" s="14" t="s">
        <v>87</v>
      </c>
      <c r="C17" s="15">
        <v>11266</v>
      </c>
      <c r="D17" s="15">
        <v>7327.36</v>
      </c>
      <c r="E17" s="15">
        <v>2323</v>
      </c>
      <c r="F17" s="15">
        <v>3166.2</v>
      </c>
      <c r="G17" s="15">
        <v>11349</v>
      </c>
      <c r="H17" s="15">
        <v>7591.75</v>
      </c>
      <c r="I17" s="15">
        <v>6</v>
      </c>
      <c r="J17" s="15">
        <v>1.62</v>
      </c>
      <c r="K17" s="15">
        <v>0</v>
      </c>
      <c r="L17" s="15">
        <v>1</v>
      </c>
      <c r="M17" s="15">
        <v>4</v>
      </c>
      <c r="N17" s="15">
        <v>1.45</v>
      </c>
      <c r="O17" s="15">
        <v>37940</v>
      </c>
      <c r="P17" s="15">
        <v>70942.33</v>
      </c>
      <c r="Q17" s="15">
        <v>7611</v>
      </c>
      <c r="R17" s="15">
        <v>38727.74</v>
      </c>
      <c r="S17" s="15">
        <v>37582</v>
      </c>
      <c r="T17" s="15">
        <v>71098.740000000005</v>
      </c>
    </row>
    <row r="18" spans="1:20" x14ac:dyDescent="0.25">
      <c r="A18" s="25">
        <v>10</v>
      </c>
      <c r="B18" s="14" t="s">
        <v>88</v>
      </c>
      <c r="C18" s="15">
        <v>5098</v>
      </c>
      <c r="D18" s="15">
        <v>627.4</v>
      </c>
      <c r="E18" s="15">
        <v>602</v>
      </c>
      <c r="F18" s="15">
        <v>325.89</v>
      </c>
      <c r="G18" s="15">
        <v>6019</v>
      </c>
      <c r="H18" s="15">
        <v>606.28</v>
      </c>
      <c r="I18" s="15">
        <v>2</v>
      </c>
      <c r="J18" s="15">
        <v>0.91</v>
      </c>
      <c r="K18" s="15">
        <v>0</v>
      </c>
      <c r="L18" s="15">
        <v>0</v>
      </c>
      <c r="M18" s="15">
        <v>0</v>
      </c>
      <c r="N18" s="15">
        <v>0</v>
      </c>
      <c r="O18" s="15">
        <v>1934</v>
      </c>
      <c r="P18" s="15">
        <v>2091.87</v>
      </c>
      <c r="Q18" s="15">
        <v>328</v>
      </c>
      <c r="R18" s="15">
        <v>662.29</v>
      </c>
      <c r="S18" s="15">
        <v>1837</v>
      </c>
      <c r="T18" s="15">
        <v>2120.5</v>
      </c>
    </row>
    <row r="19" spans="1:20" x14ac:dyDescent="0.25">
      <c r="A19" s="25">
        <v>11</v>
      </c>
      <c r="B19" s="14" t="s">
        <v>89</v>
      </c>
      <c r="C19" s="15">
        <v>4100</v>
      </c>
      <c r="D19" s="15">
        <v>5728.91</v>
      </c>
      <c r="E19" s="15">
        <v>2821</v>
      </c>
      <c r="F19" s="15">
        <v>4502.29</v>
      </c>
      <c r="G19" s="15">
        <v>4121</v>
      </c>
      <c r="H19" s="15">
        <v>5948.93</v>
      </c>
      <c r="I19" s="15">
        <v>559</v>
      </c>
      <c r="J19" s="15">
        <v>1524.17</v>
      </c>
      <c r="K19" s="15">
        <v>157</v>
      </c>
      <c r="L19" s="15">
        <v>407.42</v>
      </c>
      <c r="M19" s="15">
        <v>494</v>
      </c>
      <c r="N19" s="15">
        <v>1525.89</v>
      </c>
      <c r="O19" s="15">
        <v>81370</v>
      </c>
      <c r="P19" s="15">
        <v>240948.09</v>
      </c>
      <c r="Q19" s="15">
        <v>48179</v>
      </c>
      <c r="R19" s="15">
        <v>169049.17</v>
      </c>
      <c r="S19" s="15">
        <v>79895</v>
      </c>
      <c r="T19" s="15">
        <v>241113.56</v>
      </c>
    </row>
    <row r="20" spans="1:20" x14ac:dyDescent="0.25">
      <c r="A20" s="25">
        <v>12</v>
      </c>
      <c r="B20" s="14" t="s">
        <v>90</v>
      </c>
      <c r="C20" s="15">
        <v>11038</v>
      </c>
      <c r="D20" s="15">
        <v>6905.62</v>
      </c>
      <c r="E20" s="15">
        <v>2432</v>
      </c>
      <c r="F20" s="15">
        <v>4687.03</v>
      </c>
      <c r="G20" s="15">
        <v>8767</v>
      </c>
      <c r="H20" s="15">
        <v>7026.14</v>
      </c>
      <c r="I20" s="15">
        <v>58</v>
      </c>
      <c r="J20" s="15">
        <v>45.54</v>
      </c>
      <c r="K20" s="15">
        <v>54</v>
      </c>
      <c r="L20" s="15">
        <v>61.44</v>
      </c>
      <c r="M20" s="15">
        <v>69</v>
      </c>
      <c r="N20" s="15">
        <v>63.61</v>
      </c>
      <c r="O20" s="15">
        <v>64437</v>
      </c>
      <c r="P20" s="15">
        <v>73546.41</v>
      </c>
      <c r="Q20" s="15">
        <v>22313</v>
      </c>
      <c r="R20" s="15">
        <v>34727.870000000003</v>
      </c>
      <c r="S20" s="15">
        <v>64400</v>
      </c>
      <c r="T20" s="15">
        <v>70222.880000000005</v>
      </c>
    </row>
    <row r="21" spans="1:20" x14ac:dyDescent="0.25">
      <c r="A21" s="25">
        <v>13</v>
      </c>
      <c r="B21" s="14" t="s">
        <v>91</v>
      </c>
      <c r="C21" s="15">
        <v>17081</v>
      </c>
      <c r="D21" s="15">
        <v>21735.17</v>
      </c>
      <c r="E21" s="15">
        <v>8525</v>
      </c>
      <c r="F21" s="15">
        <v>13881.67</v>
      </c>
      <c r="G21" s="15">
        <v>16763</v>
      </c>
      <c r="H21" s="15">
        <v>21753.62</v>
      </c>
      <c r="I21" s="15">
        <v>12</v>
      </c>
      <c r="J21" s="15">
        <v>24.31</v>
      </c>
      <c r="K21" s="15">
        <v>5</v>
      </c>
      <c r="L21" s="15">
        <v>5.47</v>
      </c>
      <c r="M21" s="15">
        <v>9</v>
      </c>
      <c r="N21" s="15">
        <v>18.2</v>
      </c>
      <c r="O21" s="15">
        <v>55597</v>
      </c>
      <c r="P21" s="15">
        <v>156398.01</v>
      </c>
      <c r="Q21" s="15">
        <v>21403</v>
      </c>
      <c r="R21" s="15">
        <v>94772.08</v>
      </c>
      <c r="S21" s="15">
        <v>53556</v>
      </c>
      <c r="T21" s="15">
        <v>153215.29</v>
      </c>
    </row>
    <row r="22" spans="1:20" x14ac:dyDescent="0.25">
      <c r="A22" s="25">
        <v>14</v>
      </c>
      <c r="B22" s="14" t="s">
        <v>92</v>
      </c>
      <c r="C22" s="15">
        <v>13444</v>
      </c>
      <c r="D22" s="15">
        <v>17754.759999999998</v>
      </c>
      <c r="E22" s="15">
        <v>3893</v>
      </c>
      <c r="F22" s="15">
        <v>8450.1</v>
      </c>
      <c r="G22" s="15">
        <v>12995</v>
      </c>
      <c r="H22" s="15">
        <v>17742.439999999999</v>
      </c>
      <c r="I22" s="15">
        <v>3754</v>
      </c>
      <c r="J22" s="15">
        <v>13799.79</v>
      </c>
      <c r="K22" s="15">
        <v>1815</v>
      </c>
      <c r="L22" s="15">
        <v>6747.94</v>
      </c>
      <c r="M22" s="15">
        <v>3239</v>
      </c>
      <c r="N22" s="15">
        <v>11858.71</v>
      </c>
      <c r="O22" s="15">
        <v>92375</v>
      </c>
      <c r="P22" s="15">
        <v>232910.84</v>
      </c>
      <c r="Q22" s="15">
        <v>14380</v>
      </c>
      <c r="R22" s="15">
        <v>120624.91</v>
      </c>
      <c r="S22" s="15">
        <v>92784</v>
      </c>
      <c r="T22" s="15">
        <v>234016.27</v>
      </c>
    </row>
    <row r="23" spans="1:20" x14ac:dyDescent="0.25">
      <c r="A23" s="25">
        <v>15</v>
      </c>
      <c r="B23" s="14" t="s">
        <v>93</v>
      </c>
      <c r="C23" s="15">
        <v>7018</v>
      </c>
      <c r="D23" s="15">
        <v>9612.7800000000007</v>
      </c>
      <c r="E23" s="15">
        <v>5174</v>
      </c>
      <c r="F23" s="15">
        <v>7226.99</v>
      </c>
      <c r="G23" s="15">
        <v>7053</v>
      </c>
      <c r="H23" s="15">
        <v>9391.7999999999993</v>
      </c>
      <c r="I23" s="15">
        <v>488</v>
      </c>
      <c r="J23" s="15">
        <v>597.28</v>
      </c>
      <c r="K23" s="15">
        <v>338</v>
      </c>
      <c r="L23" s="15">
        <v>472.07</v>
      </c>
      <c r="M23" s="15">
        <v>466</v>
      </c>
      <c r="N23" s="15">
        <v>587.79999999999995</v>
      </c>
      <c r="O23" s="15">
        <v>125192</v>
      </c>
      <c r="P23" s="15">
        <v>394082.33</v>
      </c>
      <c r="Q23" s="15">
        <v>78534</v>
      </c>
      <c r="R23" s="15">
        <v>283876.11</v>
      </c>
      <c r="S23" s="15">
        <v>122902</v>
      </c>
      <c r="T23" s="15">
        <v>383592.73</v>
      </c>
    </row>
    <row r="24" spans="1:20" x14ac:dyDescent="0.25">
      <c r="A24" s="25">
        <v>16</v>
      </c>
      <c r="B24" s="14" t="s">
        <v>94</v>
      </c>
      <c r="C24" s="15">
        <v>12788</v>
      </c>
      <c r="D24" s="15">
        <v>19684.07</v>
      </c>
      <c r="E24" s="15">
        <v>6733</v>
      </c>
      <c r="F24" s="15">
        <v>13986.11</v>
      </c>
      <c r="G24" s="15">
        <v>13010</v>
      </c>
      <c r="H24" s="15">
        <v>20218.02</v>
      </c>
      <c r="I24" s="15">
        <v>1729</v>
      </c>
      <c r="J24" s="15">
        <v>6602.61</v>
      </c>
      <c r="K24" s="15">
        <v>630</v>
      </c>
      <c r="L24" s="15">
        <v>2860.69</v>
      </c>
      <c r="M24" s="15">
        <v>967</v>
      </c>
      <c r="N24" s="15">
        <v>3741.56</v>
      </c>
      <c r="O24" s="15">
        <v>193762</v>
      </c>
      <c r="P24" s="15">
        <v>460456.58</v>
      </c>
      <c r="Q24" s="15">
        <v>30575</v>
      </c>
      <c r="R24" s="15">
        <v>302841.2</v>
      </c>
      <c r="S24" s="15">
        <v>192247</v>
      </c>
      <c r="T24" s="15">
        <v>454827.55</v>
      </c>
    </row>
    <row r="25" spans="1:20" x14ac:dyDescent="0.25">
      <c r="A25" s="25">
        <v>17</v>
      </c>
      <c r="B25" s="14" t="s">
        <v>95</v>
      </c>
      <c r="C25" s="15">
        <v>11741</v>
      </c>
      <c r="D25" s="15">
        <v>16673.37</v>
      </c>
      <c r="E25" s="15">
        <v>3820</v>
      </c>
      <c r="F25" s="15">
        <v>10960.83</v>
      </c>
      <c r="G25" s="15">
        <v>12124</v>
      </c>
      <c r="H25" s="15">
        <v>17497.03</v>
      </c>
      <c r="I25" s="15">
        <v>67</v>
      </c>
      <c r="J25" s="15">
        <v>49.2</v>
      </c>
      <c r="K25" s="15">
        <v>14</v>
      </c>
      <c r="L25" s="15">
        <v>21.16</v>
      </c>
      <c r="M25" s="15">
        <v>61</v>
      </c>
      <c r="N25" s="15">
        <v>34.79</v>
      </c>
      <c r="O25" s="15">
        <v>104221</v>
      </c>
      <c r="P25" s="15">
        <v>385950.58</v>
      </c>
      <c r="Q25" s="15">
        <v>37174</v>
      </c>
      <c r="R25" s="15">
        <v>259321.3</v>
      </c>
      <c r="S25" s="15">
        <v>104750</v>
      </c>
      <c r="T25" s="15">
        <v>396954.63</v>
      </c>
    </row>
    <row r="26" spans="1:20" x14ac:dyDescent="0.25">
      <c r="A26" s="25">
        <v>18</v>
      </c>
      <c r="B26" s="14" t="s">
        <v>96</v>
      </c>
      <c r="C26" s="15">
        <v>35379</v>
      </c>
      <c r="D26" s="15">
        <v>25066.12</v>
      </c>
      <c r="E26" s="15">
        <v>9765</v>
      </c>
      <c r="F26" s="15">
        <v>17043.72</v>
      </c>
      <c r="G26" s="15">
        <v>39780</v>
      </c>
      <c r="H26" s="15">
        <v>28045.69</v>
      </c>
      <c r="I26" s="15">
        <v>66</v>
      </c>
      <c r="J26" s="15">
        <v>116.96</v>
      </c>
      <c r="K26" s="15">
        <v>42</v>
      </c>
      <c r="L26" s="15">
        <v>119.22</v>
      </c>
      <c r="M26" s="15">
        <v>76</v>
      </c>
      <c r="N26" s="15">
        <v>164.12</v>
      </c>
      <c r="O26" s="15">
        <v>93462</v>
      </c>
      <c r="P26" s="15">
        <v>221384</v>
      </c>
      <c r="Q26" s="15">
        <v>19231</v>
      </c>
      <c r="R26" s="15">
        <v>115551.27</v>
      </c>
      <c r="S26" s="15">
        <v>99583</v>
      </c>
      <c r="T26" s="15">
        <v>228550.81</v>
      </c>
    </row>
    <row r="27" spans="1:20" x14ac:dyDescent="0.25">
      <c r="A27" s="25">
        <v>19</v>
      </c>
      <c r="B27" s="14" t="s">
        <v>97</v>
      </c>
      <c r="C27" s="15">
        <v>62219</v>
      </c>
      <c r="D27" s="15">
        <v>70388.789999999994</v>
      </c>
      <c r="E27" s="15">
        <v>41836</v>
      </c>
      <c r="F27" s="15">
        <v>56350.53</v>
      </c>
      <c r="G27" s="15">
        <v>62854</v>
      </c>
      <c r="H27" s="15">
        <v>73139.759999999995</v>
      </c>
      <c r="I27" s="15">
        <v>28</v>
      </c>
      <c r="J27" s="15">
        <v>38.56</v>
      </c>
      <c r="K27" s="15">
        <v>15</v>
      </c>
      <c r="L27" s="15">
        <v>26.76</v>
      </c>
      <c r="M27" s="15">
        <v>26</v>
      </c>
      <c r="N27" s="15">
        <v>36.11</v>
      </c>
      <c r="O27" s="15">
        <v>186087</v>
      </c>
      <c r="P27" s="15">
        <v>460352.18</v>
      </c>
      <c r="Q27" s="15">
        <v>118119</v>
      </c>
      <c r="R27" s="15">
        <v>380922.75</v>
      </c>
      <c r="S27" s="15">
        <v>206520</v>
      </c>
      <c r="T27" s="15">
        <v>486143.24</v>
      </c>
    </row>
    <row r="28" spans="1:20" x14ac:dyDescent="0.25">
      <c r="A28" s="25">
        <v>20</v>
      </c>
      <c r="B28" s="14" t="s">
        <v>98</v>
      </c>
      <c r="C28" s="15">
        <v>28809</v>
      </c>
      <c r="D28" s="15">
        <v>21742.42</v>
      </c>
      <c r="E28" s="15">
        <v>8306</v>
      </c>
      <c r="F28" s="15">
        <v>15342.71</v>
      </c>
      <c r="G28" s="15">
        <v>23413</v>
      </c>
      <c r="H28" s="15">
        <v>22541.83</v>
      </c>
      <c r="I28" s="15">
        <v>8</v>
      </c>
      <c r="J28" s="15">
        <v>8.84</v>
      </c>
      <c r="K28" s="15">
        <v>1</v>
      </c>
      <c r="L28" s="15">
        <v>1.8</v>
      </c>
      <c r="M28" s="15">
        <v>8</v>
      </c>
      <c r="N28" s="15">
        <v>8.73</v>
      </c>
      <c r="O28" s="15">
        <v>71276</v>
      </c>
      <c r="P28" s="15">
        <v>103333.4</v>
      </c>
      <c r="Q28" s="15">
        <v>25324</v>
      </c>
      <c r="R28" s="15">
        <v>63907.34</v>
      </c>
      <c r="S28" s="15">
        <v>72801</v>
      </c>
      <c r="T28" s="15">
        <v>100160.63</v>
      </c>
    </row>
    <row r="29" spans="1:20" x14ac:dyDescent="0.25">
      <c r="A29" s="25">
        <v>21</v>
      </c>
      <c r="B29" s="14" t="s">
        <v>99</v>
      </c>
      <c r="C29" s="15">
        <v>6372</v>
      </c>
      <c r="D29" s="15">
        <v>7056.22</v>
      </c>
      <c r="E29" s="15">
        <v>2569</v>
      </c>
      <c r="F29" s="15">
        <v>4116.46</v>
      </c>
      <c r="G29" s="15">
        <v>6618</v>
      </c>
      <c r="H29" s="15">
        <v>7558.18</v>
      </c>
      <c r="I29" s="15">
        <v>13</v>
      </c>
      <c r="J29" s="15">
        <v>16.03</v>
      </c>
      <c r="K29" s="15">
        <v>8</v>
      </c>
      <c r="L29" s="15">
        <v>6.95</v>
      </c>
      <c r="M29" s="15">
        <v>12</v>
      </c>
      <c r="N29" s="15">
        <v>8.7899999999999991</v>
      </c>
      <c r="O29" s="15">
        <v>99462</v>
      </c>
      <c r="P29" s="15">
        <v>256117.1</v>
      </c>
      <c r="Q29" s="15">
        <v>11478</v>
      </c>
      <c r="R29" s="15">
        <v>100682.2</v>
      </c>
      <c r="S29" s="15">
        <v>96248</v>
      </c>
      <c r="T29" s="15">
        <v>254447.6</v>
      </c>
    </row>
    <row r="30" spans="1:20" x14ac:dyDescent="0.25">
      <c r="A30" s="25">
        <v>22</v>
      </c>
      <c r="B30" s="14" t="s">
        <v>100</v>
      </c>
      <c r="C30" s="15">
        <v>6380</v>
      </c>
      <c r="D30" s="15">
        <v>6980.48</v>
      </c>
      <c r="E30" s="15">
        <v>1940</v>
      </c>
      <c r="F30" s="15">
        <v>2066.91</v>
      </c>
      <c r="G30" s="15">
        <v>6379</v>
      </c>
      <c r="H30" s="15">
        <v>7377.17</v>
      </c>
      <c r="I30" s="15">
        <v>12</v>
      </c>
      <c r="J30" s="15">
        <v>8.89</v>
      </c>
      <c r="K30" s="15">
        <v>6</v>
      </c>
      <c r="L30" s="15">
        <v>7.75</v>
      </c>
      <c r="M30" s="15">
        <v>11</v>
      </c>
      <c r="N30" s="15">
        <v>7.22</v>
      </c>
      <c r="O30" s="15">
        <v>27392</v>
      </c>
      <c r="P30" s="15">
        <v>52680.2</v>
      </c>
      <c r="Q30" s="15">
        <v>6039</v>
      </c>
      <c r="R30" s="15">
        <v>22063.26</v>
      </c>
      <c r="S30" s="15">
        <v>26959</v>
      </c>
      <c r="T30" s="15">
        <v>52898.99</v>
      </c>
    </row>
    <row r="31" spans="1:20" x14ac:dyDescent="0.25">
      <c r="A31" s="25">
        <v>23</v>
      </c>
      <c r="B31" s="14" t="s">
        <v>101</v>
      </c>
      <c r="C31" s="15">
        <v>37983</v>
      </c>
      <c r="D31" s="15">
        <v>19037.189999999999</v>
      </c>
      <c r="E31" s="15">
        <v>9087</v>
      </c>
      <c r="F31" s="15">
        <v>10437.879999999999</v>
      </c>
      <c r="G31" s="15">
        <v>39284</v>
      </c>
      <c r="H31" s="15">
        <v>19284.73</v>
      </c>
      <c r="I31" s="15">
        <v>1250</v>
      </c>
      <c r="J31" s="15">
        <v>2092.58</v>
      </c>
      <c r="K31" s="15">
        <v>359</v>
      </c>
      <c r="L31" s="15">
        <v>1397.49</v>
      </c>
      <c r="M31" s="15">
        <v>1268</v>
      </c>
      <c r="N31" s="15">
        <v>2330.42</v>
      </c>
      <c r="O31" s="15">
        <v>41218</v>
      </c>
      <c r="P31" s="15">
        <v>56405.38</v>
      </c>
      <c r="Q31" s="15">
        <v>14800</v>
      </c>
      <c r="R31" s="15">
        <v>32949.51</v>
      </c>
      <c r="S31" s="15">
        <v>41082</v>
      </c>
      <c r="T31" s="15">
        <v>56867.48</v>
      </c>
    </row>
    <row r="32" spans="1:20" x14ac:dyDescent="0.25">
      <c r="A32" s="25">
        <v>24</v>
      </c>
      <c r="B32" s="14" t="s">
        <v>102</v>
      </c>
      <c r="C32" s="15">
        <v>15759</v>
      </c>
      <c r="D32" s="15">
        <v>12720.32</v>
      </c>
      <c r="E32" s="15">
        <v>4933</v>
      </c>
      <c r="F32" s="15">
        <v>8219.48</v>
      </c>
      <c r="G32" s="15">
        <v>13104</v>
      </c>
      <c r="H32" s="15">
        <v>13526.99</v>
      </c>
      <c r="I32" s="15">
        <v>51</v>
      </c>
      <c r="J32" s="15">
        <v>44.22</v>
      </c>
      <c r="K32" s="15">
        <v>15</v>
      </c>
      <c r="L32" s="15">
        <v>43.77</v>
      </c>
      <c r="M32" s="15">
        <v>52</v>
      </c>
      <c r="N32" s="15">
        <v>45.51</v>
      </c>
      <c r="O32" s="15">
        <v>59356</v>
      </c>
      <c r="P32" s="15">
        <v>80559.87</v>
      </c>
      <c r="Q32" s="15">
        <v>21235</v>
      </c>
      <c r="R32" s="15">
        <v>41883.49</v>
      </c>
      <c r="S32" s="15">
        <v>59330</v>
      </c>
      <c r="T32" s="15">
        <v>78174.460000000006</v>
      </c>
    </row>
    <row r="33" spans="1:20" x14ac:dyDescent="0.25">
      <c r="A33" s="25">
        <v>25</v>
      </c>
      <c r="B33" s="14" t="s">
        <v>103</v>
      </c>
      <c r="C33" s="15">
        <v>22882</v>
      </c>
      <c r="D33" s="15">
        <v>30318.6</v>
      </c>
      <c r="E33" s="15">
        <v>15503</v>
      </c>
      <c r="F33" s="15">
        <v>25924.6</v>
      </c>
      <c r="G33" s="15">
        <v>23507</v>
      </c>
      <c r="H33" s="15">
        <v>32417.87</v>
      </c>
      <c r="I33" s="15">
        <v>33</v>
      </c>
      <c r="J33" s="15">
        <v>46.49</v>
      </c>
      <c r="K33" s="15">
        <v>21</v>
      </c>
      <c r="L33" s="15">
        <v>26.59</v>
      </c>
      <c r="M33" s="15">
        <v>25</v>
      </c>
      <c r="N33" s="15">
        <v>37.67</v>
      </c>
      <c r="O33" s="15">
        <v>128750</v>
      </c>
      <c r="P33" s="15">
        <v>348990.04</v>
      </c>
      <c r="Q33" s="15">
        <v>68428</v>
      </c>
      <c r="R33" s="15">
        <v>219476.3</v>
      </c>
      <c r="S33" s="15">
        <v>135853</v>
      </c>
      <c r="T33" s="15">
        <v>365625.32</v>
      </c>
    </row>
    <row r="34" spans="1:20" x14ac:dyDescent="0.25">
      <c r="A34" s="25">
        <v>26</v>
      </c>
      <c r="B34" s="14" t="s">
        <v>104</v>
      </c>
      <c r="C34" s="15">
        <v>4746</v>
      </c>
      <c r="D34" s="15">
        <v>6451.06</v>
      </c>
      <c r="E34" s="15">
        <v>3053</v>
      </c>
      <c r="F34" s="15">
        <v>4060.75</v>
      </c>
      <c r="G34" s="15">
        <v>4778</v>
      </c>
      <c r="H34" s="15">
        <v>6655.42</v>
      </c>
      <c r="I34" s="15">
        <v>1318</v>
      </c>
      <c r="J34" s="15">
        <v>6956.77</v>
      </c>
      <c r="K34" s="15">
        <v>316</v>
      </c>
      <c r="L34" s="15">
        <v>3035.24</v>
      </c>
      <c r="M34" s="15">
        <v>1311</v>
      </c>
      <c r="N34" s="15">
        <v>6873.72</v>
      </c>
      <c r="O34" s="15">
        <v>53499</v>
      </c>
      <c r="P34" s="15">
        <v>145615.54</v>
      </c>
      <c r="Q34" s="15">
        <v>17032</v>
      </c>
      <c r="R34" s="15">
        <v>109075.8</v>
      </c>
      <c r="S34" s="15">
        <v>52761</v>
      </c>
      <c r="T34" s="15">
        <v>145663.96</v>
      </c>
    </row>
    <row r="35" spans="1:20" x14ac:dyDescent="0.25">
      <c r="A35" s="25">
        <v>27</v>
      </c>
      <c r="B35" s="14" t="s">
        <v>105</v>
      </c>
      <c r="C35" s="15">
        <v>16229</v>
      </c>
      <c r="D35" s="15">
        <v>16896.03</v>
      </c>
      <c r="E35" s="15">
        <v>2821</v>
      </c>
      <c r="F35" s="15">
        <v>5421.66</v>
      </c>
      <c r="G35" s="15">
        <v>16470</v>
      </c>
      <c r="H35" s="15">
        <v>17214.53</v>
      </c>
      <c r="I35" s="15">
        <v>29</v>
      </c>
      <c r="J35" s="15">
        <v>313.41000000000003</v>
      </c>
      <c r="K35" s="15">
        <v>8</v>
      </c>
      <c r="L35" s="15">
        <v>12.03</v>
      </c>
      <c r="M35" s="15">
        <v>21</v>
      </c>
      <c r="N35" s="15">
        <v>263.13</v>
      </c>
      <c r="O35" s="15">
        <v>234331</v>
      </c>
      <c r="P35" s="15">
        <v>546381.24</v>
      </c>
      <c r="Q35" s="15">
        <v>17882</v>
      </c>
      <c r="R35" s="15">
        <v>181361.73</v>
      </c>
      <c r="S35" s="15">
        <v>226328</v>
      </c>
      <c r="T35" s="15">
        <v>542635.71</v>
      </c>
    </row>
    <row r="36" spans="1:20" x14ac:dyDescent="0.25">
      <c r="A36" s="25">
        <v>28</v>
      </c>
      <c r="B36" s="14" t="s">
        <v>106</v>
      </c>
      <c r="C36" s="15">
        <v>32681</v>
      </c>
      <c r="D36" s="15">
        <v>45786.22</v>
      </c>
      <c r="E36" s="15">
        <v>13172</v>
      </c>
      <c r="F36" s="15">
        <v>33280.870000000003</v>
      </c>
      <c r="G36" s="15">
        <v>33435</v>
      </c>
      <c r="H36" s="15">
        <v>47380.24</v>
      </c>
      <c r="I36" s="15">
        <v>40</v>
      </c>
      <c r="J36" s="15">
        <v>31.79</v>
      </c>
      <c r="K36" s="15">
        <v>10</v>
      </c>
      <c r="L36" s="15">
        <v>18.07</v>
      </c>
      <c r="M36" s="15">
        <v>26</v>
      </c>
      <c r="N36" s="15">
        <v>19.55</v>
      </c>
      <c r="O36" s="15">
        <v>84315</v>
      </c>
      <c r="P36" s="15">
        <v>348358.47</v>
      </c>
      <c r="Q36" s="15">
        <v>30208</v>
      </c>
      <c r="R36" s="15">
        <v>189126.39999999999</v>
      </c>
      <c r="S36" s="15">
        <v>84720</v>
      </c>
      <c r="T36" s="15">
        <v>353622.95</v>
      </c>
    </row>
    <row r="37" spans="1:20" x14ac:dyDescent="0.25">
      <c r="A37" s="25">
        <v>29</v>
      </c>
      <c r="B37" s="14" t="s">
        <v>107</v>
      </c>
      <c r="C37" s="15">
        <v>18407</v>
      </c>
      <c r="D37" s="15">
        <v>10973.96</v>
      </c>
      <c r="E37" s="15">
        <v>3123</v>
      </c>
      <c r="F37" s="15">
        <v>6971.77</v>
      </c>
      <c r="G37" s="15">
        <v>22014</v>
      </c>
      <c r="H37" s="15">
        <v>11999.28</v>
      </c>
      <c r="I37" s="15">
        <v>49</v>
      </c>
      <c r="J37" s="15">
        <v>5575.37</v>
      </c>
      <c r="K37" s="15">
        <v>14</v>
      </c>
      <c r="L37" s="15">
        <v>247.44</v>
      </c>
      <c r="M37" s="15">
        <v>47</v>
      </c>
      <c r="N37" s="15">
        <v>1633.69</v>
      </c>
      <c r="O37" s="15">
        <v>54337</v>
      </c>
      <c r="P37" s="15">
        <v>167583.4</v>
      </c>
      <c r="Q37" s="15">
        <v>10714</v>
      </c>
      <c r="R37" s="15">
        <v>55591.040000000001</v>
      </c>
      <c r="S37" s="15">
        <v>62494</v>
      </c>
      <c r="T37" s="15">
        <v>168478.4</v>
      </c>
    </row>
    <row r="38" spans="1:20" x14ac:dyDescent="0.25">
      <c r="A38" s="25">
        <v>30</v>
      </c>
      <c r="B38" s="14" t="s">
        <v>108</v>
      </c>
      <c r="C38" s="15">
        <v>9617</v>
      </c>
      <c r="D38" s="15">
        <v>8742.69</v>
      </c>
      <c r="E38" s="15">
        <v>7661</v>
      </c>
      <c r="F38" s="15">
        <v>6775.15</v>
      </c>
      <c r="G38" s="15">
        <v>9690</v>
      </c>
      <c r="H38" s="15">
        <v>9051.7199999999993</v>
      </c>
      <c r="I38" s="15">
        <v>8</v>
      </c>
      <c r="J38" s="15">
        <v>19.16</v>
      </c>
      <c r="K38" s="15">
        <v>1</v>
      </c>
      <c r="L38" s="15">
        <v>7</v>
      </c>
      <c r="M38" s="15">
        <v>7</v>
      </c>
      <c r="N38" s="15">
        <v>12.73</v>
      </c>
      <c r="O38" s="15">
        <v>144655</v>
      </c>
      <c r="P38" s="15">
        <v>435232.38</v>
      </c>
      <c r="Q38" s="15">
        <v>69975</v>
      </c>
      <c r="R38" s="15">
        <v>318225.42</v>
      </c>
      <c r="S38" s="15">
        <v>136961</v>
      </c>
      <c r="T38" s="15">
        <v>432391.59</v>
      </c>
    </row>
    <row r="39" spans="1:20" x14ac:dyDescent="0.25">
      <c r="A39" s="25">
        <v>31</v>
      </c>
      <c r="B39" s="14" t="s">
        <v>109</v>
      </c>
      <c r="C39" s="15">
        <v>17086</v>
      </c>
      <c r="D39" s="15">
        <v>6825.28</v>
      </c>
      <c r="E39" s="15">
        <v>1521</v>
      </c>
      <c r="F39" s="15">
        <v>2944.04</v>
      </c>
      <c r="G39" s="15">
        <v>28495</v>
      </c>
      <c r="H39" s="15">
        <v>9742</v>
      </c>
      <c r="I39" s="15">
        <v>5</v>
      </c>
      <c r="J39" s="15">
        <v>1.32</v>
      </c>
      <c r="K39" s="15">
        <v>0</v>
      </c>
      <c r="L39" s="15">
        <v>0.48</v>
      </c>
      <c r="M39" s="15">
        <v>5</v>
      </c>
      <c r="N39" s="15">
        <v>1.31</v>
      </c>
      <c r="O39" s="15">
        <v>25900</v>
      </c>
      <c r="P39" s="15">
        <v>39267.56</v>
      </c>
      <c r="Q39" s="15">
        <v>3132</v>
      </c>
      <c r="R39" s="15">
        <v>15136.63</v>
      </c>
      <c r="S39" s="15">
        <v>38514</v>
      </c>
      <c r="T39" s="15">
        <v>42236.42</v>
      </c>
    </row>
    <row r="40" spans="1:20" x14ac:dyDescent="0.25">
      <c r="A40" s="25">
        <v>32</v>
      </c>
      <c r="B40" s="14" t="s">
        <v>110</v>
      </c>
      <c r="C40" s="15">
        <v>19213</v>
      </c>
      <c r="D40" s="15">
        <v>16788.21</v>
      </c>
      <c r="E40" s="15">
        <v>4151</v>
      </c>
      <c r="F40" s="15">
        <v>8847.2199999999993</v>
      </c>
      <c r="G40" s="15">
        <v>19511</v>
      </c>
      <c r="H40" s="15">
        <v>17323.03</v>
      </c>
      <c r="I40" s="15">
        <v>18</v>
      </c>
      <c r="J40" s="15">
        <v>30.8</v>
      </c>
      <c r="K40" s="15">
        <v>7</v>
      </c>
      <c r="L40" s="15">
        <v>4.43</v>
      </c>
      <c r="M40" s="15">
        <v>18</v>
      </c>
      <c r="N40" s="15">
        <v>30.73</v>
      </c>
      <c r="O40" s="15">
        <v>71380</v>
      </c>
      <c r="P40" s="15">
        <v>183599.93</v>
      </c>
      <c r="Q40" s="15">
        <v>13247</v>
      </c>
      <c r="R40" s="15">
        <v>90470.27</v>
      </c>
      <c r="S40" s="15">
        <v>71172</v>
      </c>
      <c r="T40" s="15">
        <v>184200.33</v>
      </c>
    </row>
    <row r="41" spans="1:20" x14ac:dyDescent="0.25">
      <c r="A41" s="25">
        <v>33</v>
      </c>
      <c r="B41" s="14" t="s">
        <v>111</v>
      </c>
      <c r="C41" s="15">
        <v>20508</v>
      </c>
      <c r="D41" s="15">
        <v>7704.48</v>
      </c>
      <c r="E41" s="15">
        <v>6023</v>
      </c>
      <c r="F41" s="15">
        <v>4873</v>
      </c>
      <c r="G41" s="15">
        <v>21511</v>
      </c>
      <c r="H41" s="15">
        <v>8054.27</v>
      </c>
      <c r="I41" s="15">
        <v>675</v>
      </c>
      <c r="J41" s="15">
        <v>1618.19</v>
      </c>
      <c r="K41" s="15">
        <v>117</v>
      </c>
      <c r="L41" s="15">
        <v>1047.1199999999999</v>
      </c>
      <c r="M41" s="15">
        <v>646</v>
      </c>
      <c r="N41" s="15">
        <v>1304.71</v>
      </c>
      <c r="O41" s="15">
        <v>18852</v>
      </c>
      <c r="P41" s="15">
        <v>29406.75</v>
      </c>
      <c r="Q41" s="15">
        <v>5252</v>
      </c>
      <c r="R41" s="15">
        <v>16187.25</v>
      </c>
      <c r="S41" s="15">
        <v>18595</v>
      </c>
      <c r="T41" s="15">
        <v>29291.439999999999</v>
      </c>
    </row>
    <row r="42" spans="1:20" x14ac:dyDescent="0.25">
      <c r="A42" s="25">
        <v>34</v>
      </c>
      <c r="B42" s="14" t="s">
        <v>112</v>
      </c>
      <c r="C42" s="15">
        <v>4401</v>
      </c>
      <c r="D42" s="15">
        <v>8303.06</v>
      </c>
      <c r="E42" s="15">
        <v>1355</v>
      </c>
      <c r="F42" s="15">
        <v>6282.37</v>
      </c>
      <c r="G42" s="15">
        <v>3936</v>
      </c>
      <c r="H42" s="15">
        <v>7582.27</v>
      </c>
      <c r="I42" s="15">
        <v>3</v>
      </c>
      <c r="J42" s="15">
        <v>18.260000000000002</v>
      </c>
      <c r="K42" s="15">
        <v>0</v>
      </c>
      <c r="L42" s="15">
        <v>0</v>
      </c>
      <c r="M42" s="15">
        <v>0</v>
      </c>
      <c r="N42" s="15">
        <v>0</v>
      </c>
      <c r="O42" s="15">
        <v>115478</v>
      </c>
      <c r="P42" s="15">
        <v>294191</v>
      </c>
      <c r="Q42" s="15">
        <v>19307</v>
      </c>
      <c r="R42" s="15">
        <v>146786.07</v>
      </c>
      <c r="S42" s="15">
        <v>119701</v>
      </c>
      <c r="T42" s="15">
        <v>316497.14</v>
      </c>
    </row>
    <row r="43" spans="1:20" ht="19.5" x14ac:dyDescent="0.4">
      <c r="A43" s="28" t="s">
        <v>22</v>
      </c>
      <c r="B43" s="28"/>
      <c r="C43" s="26">
        <f t="shared" ref="C43:R43" si="0">SUM(C5:C42)</f>
        <v>616980</v>
      </c>
      <c r="D43" s="26">
        <f t="shared" si="0"/>
        <v>637030.13999999978</v>
      </c>
      <c r="E43" s="26">
        <f t="shared" si="0"/>
        <v>223227</v>
      </c>
      <c r="F43" s="26">
        <f t="shared" si="0"/>
        <v>412571.86999999994</v>
      </c>
      <c r="G43" s="26">
        <f t="shared" si="0"/>
        <v>635767</v>
      </c>
      <c r="H43" s="26">
        <f t="shared" si="0"/>
        <v>666761.82000000018</v>
      </c>
      <c r="I43" s="26">
        <f t="shared" si="0"/>
        <v>11220</v>
      </c>
      <c r="J43" s="26">
        <f t="shared" si="0"/>
        <v>42716.430000000022</v>
      </c>
      <c r="K43" s="26">
        <f t="shared" si="0"/>
        <v>4146</v>
      </c>
      <c r="L43" s="26">
        <f t="shared" si="0"/>
        <v>16815.93</v>
      </c>
      <c r="M43" s="26">
        <f t="shared" si="0"/>
        <v>9363</v>
      </c>
      <c r="N43" s="26">
        <f t="shared" si="0"/>
        <v>31154.149999999998</v>
      </c>
      <c r="O43" s="26">
        <f t="shared" si="0"/>
        <v>3186246</v>
      </c>
      <c r="P43" s="26">
        <f t="shared" si="0"/>
        <v>8230299.7599999998</v>
      </c>
      <c r="Q43" s="26">
        <f t="shared" si="0"/>
        <v>963383</v>
      </c>
      <c r="R43" s="26">
        <f t="shared" si="0"/>
        <v>4672127.3199999994</v>
      </c>
      <c r="S43" s="26">
        <f t="shared" ref="S43" si="1">SUM(S5:S42)</f>
        <v>3207047</v>
      </c>
      <c r="T43" s="26">
        <f t="shared" ref="T43" si="2">SUM(T5:T42)</f>
        <v>8231284.1300000008</v>
      </c>
    </row>
    <row r="44" spans="1:20" x14ac:dyDescent="0.25">
      <c r="A44" s="27"/>
      <c r="B44" s="9" t="s">
        <v>25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12"/>
      <c r="P44" s="12"/>
      <c r="Q44" s="12"/>
      <c r="R44" s="12"/>
      <c r="S44" s="12"/>
      <c r="T44" s="12"/>
    </row>
  </sheetData>
  <mergeCells count="17">
    <mergeCell ref="A3:T3"/>
    <mergeCell ref="A43:B43"/>
    <mergeCell ref="A1:T1"/>
    <mergeCell ref="C6:D7"/>
    <mergeCell ref="E6:F7"/>
    <mergeCell ref="G6:H7"/>
    <mergeCell ref="I6:J7"/>
    <mergeCell ref="K6:L7"/>
    <mergeCell ref="A5:A8"/>
    <mergeCell ref="B5:B8"/>
    <mergeCell ref="C5:H5"/>
    <mergeCell ref="I5:N5"/>
    <mergeCell ref="O5:T5"/>
    <mergeCell ref="M6:N7"/>
    <mergeCell ref="O6:P7"/>
    <mergeCell ref="Q6:R7"/>
    <mergeCell ref="S6:T7"/>
  </mergeCells>
  <printOptions horizontalCentered="1" verticalCentered="1"/>
  <pageMargins left="0.59" right="0.32" top="0.74803149606299213" bottom="0.74803149606299213" header="0.31496062992125984" footer="0.31496062992125984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</vt:lpstr>
      <vt:lpstr>District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Savan Manilal Patel</cp:lastModifiedBy>
  <cp:lastPrinted>2026-06-02T12:07:38Z</cp:lastPrinted>
  <dcterms:created xsi:type="dcterms:W3CDTF">2024-02-01T08:10:14Z</dcterms:created>
  <dcterms:modified xsi:type="dcterms:W3CDTF">2026-06-16T06:53:54Z</dcterms:modified>
</cp:coreProperties>
</file>